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wrzesien 2022 r\"/>
    </mc:Choice>
  </mc:AlternateContent>
  <xr:revisionPtr revIDLastSave="0" documentId="13_ncr:1_{96DE1741-4EB0-436B-8256-52225F1E4EBA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Zał. nr 4" sheetId="21" r:id="rId1"/>
  </sheets>
  <definedNames>
    <definedName name="_xlnm.Print_Titles" localSheetId="0">'Zał. nr 4'!$9:$9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1" l="1"/>
  <c r="G48" i="21"/>
  <c r="I49" i="21"/>
  <c r="I47" i="21" s="1"/>
  <c r="H104" i="21"/>
  <c r="I104" i="21"/>
  <c r="G104" i="21"/>
  <c r="H23" i="21"/>
  <c r="G23" i="21" s="1"/>
  <c r="I24" i="21"/>
  <c r="H19" i="21"/>
  <c r="H55" i="21"/>
  <c r="H56" i="21"/>
  <c r="H69" i="21"/>
  <c r="H74" i="21"/>
  <c r="H98" i="21"/>
  <c r="G98" i="21" s="1"/>
  <c r="I101" i="21"/>
  <c r="I90" i="21"/>
  <c r="H93" i="21"/>
  <c r="H92" i="21"/>
  <c r="H91" i="21"/>
  <c r="H90" i="21" s="1"/>
  <c r="G94" i="21"/>
  <c r="H54" i="21"/>
  <c r="H53" i="21"/>
  <c r="G90" i="21" l="1"/>
  <c r="H52" i="21"/>
  <c r="H34" i="21"/>
  <c r="H33" i="21"/>
  <c r="H37" i="21"/>
  <c r="H36" i="21"/>
  <c r="G36" i="21" s="1"/>
  <c r="H66" i="21"/>
  <c r="H59" i="21"/>
  <c r="H58" i="21" s="1"/>
  <c r="I58" i="21"/>
  <c r="G63" i="21"/>
  <c r="G62" i="21"/>
  <c r="G60" i="21"/>
  <c r="G55" i="21" l="1"/>
  <c r="G59" i="21"/>
  <c r="H67" i="21" l="1"/>
  <c r="G68" i="21"/>
  <c r="G73" i="21"/>
  <c r="G56" i="21"/>
  <c r="G54" i="21"/>
  <c r="H22" i="21"/>
  <c r="H18" i="21" s="1"/>
  <c r="G24" i="21"/>
  <c r="I20" i="21"/>
  <c r="G20" i="21" s="1"/>
  <c r="G22" i="21" l="1"/>
  <c r="I18" i="21"/>
  <c r="G100" i="21"/>
  <c r="I67" i="21"/>
  <c r="H30" i="21"/>
  <c r="I30" i="21"/>
  <c r="G34" i="21"/>
  <c r="G17" i="21"/>
  <c r="G16" i="21" s="1"/>
  <c r="H88" i="21" l="1"/>
  <c r="I25" i="21" l="1"/>
  <c r="H99" i="21"/>
  <c r="H97" i="21" s="1"/>
  <c r="G77" i="21"/>
  <c r="H78" i="21"/>
  <c r="G103" i="21"/>
  <c r="H84" i="21"/>
  <c r="G99" i="21" l="1"/>
  <c r="G37" i="21"/>
  <c r="G69" i="21"/>
  <c r="H64" i="21"/>
  <c r="G66" i="21"/>
  <c r="G51" i="21"/>
  <c r="H28" i="21" l="1"/>
  <c r="I28" i="21"/>
  <c r="H10" i="21"/>
  <c r="I35" i="21"/>
  <c r="G11" i="21" l="1"/>
  <c r="H75" i="21" l="1"/>
  <c r="H50" i="21" l="1"/>
  <c r="H13" i="21" l="1"/>
  <c r="I13" i="21"/>
  <c r="G14" i="21"/>
  <c r="G15" i="21"/>
  <c r="I79" i="21"/>
  <c r="I97" i="21"/>
  <c r="G93" i="21"/>
  <c r="G91" i="21"/>
  <c r="G92" i="21"/>
  <c r="G80" i="21"/>
  <c r="I75" i="21"/>
  <c r="G78" i="21"/>
  <c r="G74" i="21"/>
  <c r="G71" i="21"/>
  <c r="G70" i="21"/>
  <c r="I64" i="21"/>
  <c r="I52" i="21"/>
  <c r="G57" i="21"/>
  <c r="I39" i="21"/>
  <c r="G40" i="21"/>
  <c r="G32" i="21"/>
  <c r="G33" i="21"/>
  <c r="G31" i="21"/>
  <c r="G29" i="21"/>
  <c r="G28" i="21" s="1"/>
  <c r="H25" i="21"/>
  <c r="G27" i="21"/>
  <c r="G26" i="21"/>
  <c r="G19" i="21"/>
  <c r="G18" i="21" s="1"/>
  <c r="H16" i="21"/>
  <c r="G30" i="21" l="1"/>
  <c r="G25" i="21"/>
  <c r="G13" i="21"/>
  <c r="G97" i="21"/>
  <c r="G87" i="21" l="1"/>
  <c r="H113" i="21" l="1"/>
  <c r="G114" i="21"/>
  <c r="G101" i="21"/>
  <c r="G89" i="21" l="1"/>
  <c r="G88" i="21" s="1"/>
  <c r="G76" i="21"/>
  <c r="G75" i="21" s="1"/>
  <c r="G65" i="21"/>
  <c r="G64" i="21" s="1"/>
  <c r="G72" i="21"/>
  <c r="G67" i="21" s="1"/>
  <c r="G81" i="21"/>
  <c r="G85" i="21"/>
  <c r="G106" i="21"/>
  <c r="G108" i="21"/>
  <c r="G110" i="21"/>
  <c r="G113" i="21"/>
  <c r="G53" i="21"/>
  <c r="G52" i="21" s="1"/>
  <c r="I41" i="21"/>
  <c r="H41" i="21"/>
  <c r="G42" i="21"/>
  <c r="G44" i="21"/>
  <c r="G46" i="21"/>
  <c r="G49" i="21"/>
  <c r="G47" i="21" s="1"/>
  <c r="H39" i="21"/>
  <c r="G39" i="21" s="1"/>
  <c r="G38" i="21"/>
  <c r="G41" i="21" l="1"/>
  <c r="G112" i="21" l="1"/>
  <c r="G111" i="21" l="1"/>
  <c r="H82" i="21"/>
  <c r="G83" i="21"/>
  <c r="H111" i="21" l="1"/>
  <c r="I111" i="21"/>
  <c r="H109" i="21"/>
  <c r="I109" i="21"/>
  <c r="H107" i="21"/>
  <c r="I107" i="21"/>
  <c r="H102" i="21"/>
  <c r="I102" i="21"/>
  <c r="I95" i="21"/>
  <c r="I88" i="21"/>
  <c r="H86" i="21"/>
  <c r="I86" i="21"/>
  <c r="I84" i="21"/>
  <c r="I82" i="21"/>
  <c r="G82" i="21" s="1"/>
  <c r="H79" i="21"/>
  <c r="G79" i="21" s="1"/>
  <c r="I50" i="21"/>
  <c r="H45" i="21"/>
  <c r="I45" i="21"/>
  <c r="H43" i="21"/>
  <c r="I43" i="21"/>
  <c r="I16" i="21"/>
  <c r="I10" i="21"/>
  <c r="I115" i="21" l="1"/>
  <c r="H115" i="21"/>
  <c r="G84" i="21"/>
  <c r="G109" i="21"/>
  <c r="G86" i="21"/>
  <c r="G107" i="21"/>
  <c r="G45" i="21"/>
  <c r="G50" i="21"/>
  <c r="G43" i="21"/>
  <c r="G115" i="21" l="1"/>
</calcChain>
</file>

<file path=xl/sharedStrings.xml><?xml version="1.0" encoding="utf-8"?>
<sst xmlns="http://schemas.openxmlformats.org/spreadsheetml/2006/main" count="165" uniqueCount="146">
  <si>
    <t>Dział</t>
  </si>
  <si>
    <t>bieżące</t>
  </si>
  <si>
    <t>majątkowe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</si>
  <si>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</si>
  <si>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</si>
  <si>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</si>
  <si>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</si>
  <si>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</si>
  <si>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</si>
  <si>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</si>
  <si>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</si>
  <si>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</si>
  <si>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</si>
  <si>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</si>
  <si>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11.</t>
  </si>
  <si>
    <t>13.</t>
  </si>
  <si>
    <t>12.</t>
  </si>
  <si>
    <t>14.</t>
  </si>
  <si>
    <t>15.</t>
  </si>
  <si>
    <t>17.</t>
  </si>
  <si>
    <t>18.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</si>
  <si>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</si>
  <si>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</si>
  <si>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</si>
  <si>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</si>
  <si>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</si>
  <si>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</si>
  <si>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</si>
  <si>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</si>
  <si>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</si>
  <si>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</si>
  <si>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</si>
  <si>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</si>
  <si>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Paragraf</t>
  </si>
  <si>
    <t>Nazwa sołectwa lub jednostki pomocniczej</t>
  </si>
  <si>
    <t>Nazwa zadania, przedsięwzięcia</t>
  </si>
  <si>
    <t>Łączne wydatki</t>
  </si>
  <si>
    <t>w tym</t>
  </si>
  <si>
    <t>BABY</t>
  </si>
  <si>
    <t>CHOTUM</t>
  </si>
  <si>
    <t>CHRUSZCZEWO</t>
  </si>
  <si>
    <t>GĄSKI</t>
  </si>
  <si>
    <t>GORYSZE</t>
  </si>
  <si>
    <t>GRĘDZICE</t>
  </si>
  <si>
    <t>GUMOWO</t>
  </si>
  <si>
    <t>KANIGÓWEK</t>
  </si>
  <si>
    <t>KARGOSZYN</t>
  </si>
  <si>
    <t>KOWNATY ŻĘDOWE</t>
  </si>
  <si>
    <t>MIESZKI RÓŻKI</t>
  </si>
  <si>
    <t>MIESZKI WIELKIE</t>
  </si>
  <si>
    <t>MODEŁKA</t>
  </si>
  <si>
    <t>MODŁA</t>
  </si>
  <si>
    <t>NIECHODZIN</t>
  </si>
  <si>
    <t>NIESTUM</t>
  </si>
  <si>
    <t>NUŻEWKO</t>
  </si>
  <si>
    <t>NUŻEWO</t>
  </si>
  <si>
    <t>PĘCHCIN</t>
  </si>
  <si>
    <t>PRZĄŻEWO</t>
  </si>
  <si>
    <t>RUTKI BORKI</t>
  </si>
  <si>
    <t>RYDZEWO</t>
  </si>
  <si>
    <t>RYKACZEWO</t>
  </si>
  <si>
    <t>RZECZKI</t>
  </si>
  <si>
    <t>SOKOŁÓWEK</t>
  </si>
  <si>
    <t>UJAZDOWO</t>
  </si>
  <si>
    <t>WOLA PAWŁOWSKA</t>
  </si>
  <si>
    <t>WÓLKA RYDZEWSKA</t>
  </si>
  <si>
    <t>RUTKI MARSZEWICE</t>
  </si>
  <si>
    <t>RUTKI BEGNY</t>
  </si>
  <si>
    <t>UJAZDÓWEK</t>
  </si>
  <si>
    <t>RUTKI GŁOWICE</t>
  </si>
  <si>
    <t>ROPELE</t>
  </si>
  <si>
    <t>32.</t>
  </si>
  <si>
    <t>33.</t>
  </si>
  <si>
    <t xml:space="preserve">Zagospodarowanie działki gminnej </t>
  </si>
  <si>
    <t xml:space="preserve">Uzupełnienie oświetlenia ulicznego </t>
  </si>
  <si>
    <t>Doposażenie placu zabaw</t>
  </si>
  <si>
    <t xml:space="preserve">Doposażenie placu zabaw </t>
  </si>
  <si>
    <t>Ułożenie kostki brukowej przy świetlicy wiejskiej</t>
  </si>
  <si>
    <t>Remont drogi gminnej</t>
  </si>
  <si>
    <t xml:space="preserve">Naprawa lamp solarnych na placu zabaw </t>
  </si>
  <si>
    <t xml:space="preserve">Naprawa drogi gminnej </t>
  </si>
  <si>
    <t xml:space="preserve">Doposażenie działki gminnej </t>
  </si>
  <si>
    <t xml:space="preserve">Zakup 3 zestawów lamp solarnych </t>
  </si>
  <si>
    <t xml:space="preserve">Docieplenie świetlicy wiejskiej </t>
  </si>
  <si>
    <t xml:space="preserve">Zakup wyposażenia gastronomicznego do świetlicy wiejskiej </t>
  </si>
  <si>
    <t>Zakup kosiarki bijakowej</t>
  </si>
  <si>
    <t xml:space="preserve">Zakup wyposażenia do świetlicy wiejskiej </t>
  </si>
  <si>
    <t>Ogrodzenie działki gminnej, zakup bramy systemowej i  furtki</t>
  </si>
  <si>
    <t>Remont  drogi gminnej</t>
  </si>
  <si>
    <t xml:space="preserve">Ułożenie nakładki asfaltowej na drodze gminnej </t>
  </si>
  <si>
    <t xml:space="preserve">Usługa koparko- ładowarką </t>
  </si>
  <si>
    <t xml:space="preserve">Ocieplenie i ułożenie elewacji na świetlicy wiejskiej </t>
  </si>
  <si>
    <t xml:space="preserve">Remont drog gminnych </t>
  </si>
  <si>
    <t xml:space="preserve">Zaprojektowanie i wykonanie placu zabaw </t>
  </si>
  <si>
    <t xml:space="preserve">Zagospodarowanie placu wokół świetlicy wiejskiej wraz z zakupem altany </t>
  </si>
  <si>
    <r>
      <t xml:space="preserve">Montaż progu </t>
    </r>
    <r>
      <rPr>
        <sz val="10"/>
        <rFont val="Arial"/>
        <family val="2"/>
        <charset val="238"/>
      </rPr>
      <t>zwalniającego wraz z oznakowaniem</t>
    </r>
  </si>
  <si>
    <t xml:space="preserve">Wykonanie potrójnego utrwalenia ul.: Bocznej, Dworskiej, Kaczeńców, Miłej </t>
  </si>
  <si>
    <t>600</t>
  </si>
  <si>
    <t>60016</t>
  </si>
  <si>
    <t xml:space="preserve">Doposażenie działki gminnej w sprzęt do ćwiczeń </t>
  </si>
  <si>
    <t>Zakup węgla dla  Szkoły Podstawowej w Goryszach na cele statutowe</t>
  </si>
  <si>
    <t xml:space="preserve">Dofinansowanie w ramach działań promocyjnych tablicy pamiątkowej wydarzeń historycznych w m. Gąski </t>
  </si>
  <si>
    <t xml:space="preserve">Remont świetlicy wraz z zakupem materiałów remontowych </t>
  </si>
  <si>
    <t xml:space="preserve">Przedsięwzięcie związane ze wspieraniem i upowszechnianiem idei samorządowej oraz pobudzeniem aktywności obywatelskiej </t>
  </si>
  <si>
    <t>9.</t>
  </si>
  <si>
    <t>10.</t>
  </si>
  <si>
    <t>754</t>
  </si>
  <si>
    <t>75412</t>
  </si>
  <si>
    <t>19.</t>
  </si>
  <si>
    <t>Utwardzenie destruktem ulicy Wrzosowej</t>
  </si>
  <si>
    <t xml:space="preserve">Bieżące wydatki związane z utrzymaniem działki gminnej </t>
  </si>
  <si>
    <t>700</t>
  </si>
  <si>
    <t xml:space="preserve">Zakup bramy </t>
  </si>
  <si>
    <t xml:space="preserve">Zakup ławek i stolików </t>
  </si>
  <si>
    <t>4270</t>
  </si>
  <si>
    <t>70005</t>
  </si>
  <si>
    <t>6050</t>
  </si>
  <si>
    <t>16.</t>
  </si>
  <si>
    <t xml:space="preserve">Zakup zestawu solarnego </t>
  </si>
  <si>
    <t xml:space="preserve">Zagospodarowanie terenu wokół świetlicy wiejskiej </t>
  </si>
  <si>
    <t>Zakup wyposażenia dla strażnicy w miejscowości Modła</t>
  </si>
  <si>
    <t xml:space="preserve">Remont i wyposażenie świetlicy wiejskiej </t>
  </si>
  <si>
    <t>Zakup kosiarki i wykaszarki (ciągnika)</t>
  </si>
  <si>
    <t>Zakup ławek i stołów</t>
  </si>
  <si>
    <t>Wyrównanie terenu przy placu zabw</t>
  </si>
  <si>
    <t>Naprawa i konserwacja elementów urządzeń drewnianych na placu zabaw</t>
  </si>
  <si>
    <t>Naprawa ogrodzenia na placu zabaw</t>
  </si>
  <si>
    <t xml:space="preserve">Zakup namiotu plenerowego </t>
  </si>
  <si>
    <t>Demontaż starej wieży alarmowej po straży pożarnej</t>
  </si>
  <si>
    <t>RAZEM</t>
  </si>
  <si>
    <t>Naprawa i konserwacja elementów Fitness na placu zabaw</t>
  </si>
  <si>
    <t>Wydatki na 2022 rok obejmujące zadania jednostek pomocniczych gminy, w tym realizowane w ramach funduszu sołeckiego</t>
  </si>
  <si>
    <t>Rady Gminy Ciechanów</t>
  </si>
  <si>
    <t>Zagospoadarowanie terenu przy świetlicy wiejskiej w Konwatach Żędowych</t>
  </si>
  <si>
    <t xml:space="preserve">Zakup środków do pielęgnacji zieleni i stawu </t>
  </si>
  <si>
    <t xml:space="preserve">Zakup i montaż z wyposażeniem altanki (stoły, ławki, kosze, farby) </t>
  </si>
  <si>
    <t xml:space="preserve">Budowa miejsc parkingowych w m. Ujazdówek </t>
  </si>
  <si>
    <t>Wykonanie i zakup wieńca dożynkowego w ramach promocji Gminy Ciechanów</t>
  </si>
  <si>
    <t>Zakup drewna na altanę, kosti chodnikowej i materiałów remontowych</t>
  </si>
  <si>
    <t>Załącznik Nr 5 do Uchwały Nr …../22</t>
  </si>
  <si>
    <t>z dnia 28.09.2022 r.</t>
  </si>
  <si>
    <t xml:space="preserve">Zakup i montaż altany </t>
  </si>
  <si>
    <t>Zakup ogrodzenia -materiały</t>
  </si>
  <si>
    <t>Doposażenie świetlicy wiejskiej</t>
  </si>
  <si>
    <t>Zakup lamp i montaż lamp solarnych LED</t>
  </si>
  <si>
    <t>Zakup materiałów remontowych i eksploatacyjnych do placu zabaw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</si>
</sst>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37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92D05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color rgb="FF7030A0"/>
      <name val="Arial"/>
      <family val="2"/>
      <charset val="238"/>
    </font>
    <font>
      <sz val="10"/>
      <color theme="9"/>
      <name val="Arial"/>
      <family val="2"/>
      <charset val="238"/>
    </font>
    <font>
      <sz val="10"/>
      <color rgb="FFFF33CC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i/>
      <sz val="10"/>
      <color rgb="FF7030A0"/>
      <name val="Arial"/>
      <family val="2"/>
      <charset val="238"/>
    </font>
    <font>
      <b/>
      <sz val="10"/>
      <color rgb="FF7030A0"/>
      <name val="Arial"/>
      <family val="2"/>
      <charset val="238"/>
    </font>
    <font>
      <i/>
      <sz val="10"/>
      <color rgb="FF7030A0"/>
      <name val="Arial"/>
      <family val="2"/>
      <charset val="238"/>
    </font>
    <font>
      <i/>
      <sz val="1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23" borderId="9" applyNumberFormat="0" applyAlignment="0" applyProtection="0"/>
    <xf numFmtId="0" fontId="17" fillId="3" borderId="0" applyNumberFormat="0" applyBorder="0" applyAlignment="0" applyProtection="0"/>
    <xf numFmtId="164" fontId="20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0" applyFont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164" fontId="0" fillId="0" borderId="0" xfId="0" applyNumberFormat="1"/>
    <xf numFmtId="0" fontId="28" fillId="0" borderId="0" xfId="0" applyFont="1"/>
    <xf numFmtId="0" fontId="28" fillId="0" borderId="0" xfId="0" applyFont="1" applyAlignment="1">
      <alignment horizontal="center"/>
    </xf>
    <xf numFmtId="164" fontId="28" fillId="0" borderId="0" xfId="42" applyFont="1" applyAlignment="1">
      <alignment vertical="center"/>
    </xf>
    <xf numFmtId="164" fontId="18" fillId="0" borderId="0" xfId="0" applyNumberFormat="1" applyFont="1"/>
    <xf numFmtId="0" fontId="0" fillId="0" borderId="0" xfId="0" applyAlignment="1">
      <alignment horizont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1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0" fontId="32" fillId="0" borderId="0" xfId="0" applyFont="1" applyAlignment="1">
      <alignment wrapText="1"/>
    </xf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vertical="center"/>
    </xf>
    <xf numFmtId="164" fontId="29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4" fontId="0" fillId="0" borderId="10" xfId="0" applyNumberFormat="1" applyBorder="1"/>
    <xf numFmtId="4" fontId="18" fillId="0" borderId="10" xfId="0" applyNumberFormat="1" applyFont="1" applyBorder="1"/>
    <xf numFmtId="0" fontId="0" fillId="0" borderId="10" xfId="0" applyBorder="1" applyAlignment="1">
      <alignment wrapText="1"/>
    </xf>
    <xf numFmtId="0" fontId="33" fillId="0" borderId="10" xfId="0" applyFont="1" applyBorder="1" applyAlignment="1">
      <alignment wrapText="1"/>
    </xf>
    <xf numFmtId="4" fontId="33" fillId="0" borderId="10" xfId="0" applyNumberFormat="1" applyFont="1" applyBorder="1"/>
    <xf numFmtId="0" fontId="34" fillId="0" borderId="10" xfId="0" applyFont="1" applyBorder="1" applyAlignment="1">
      <alignment wrapText="1"/>
    </xf>
    <xf numFmtId="4" fontId="26" fillId="0" borderId="10" xfId="0" applyNumberFormat="1" applyFont="1" applyBorder="1"/>
    <xf numFmtId="4" fontId="35" fillId="0" borderId="10" xfId="0" applyNumberFormat="1" applyFont="1" applyBorder="1"/>
    <xf numFmtId="0" fontId="35" fillId="0" borderId="10" xfId="0" applyFont="1" applyBorder="1" applyAlignment="1">
      <alignment horizontal="center"/>
    </xf>
    <xf numFmtId="0" fontId="35" fillId="0" borderId="10" xfId="0" applyFont="1" applyBorder="1" applyAlignment="1">
      <alignment wrapText="1"/>
    </xf>
    <xf numFmtId="0" fontId="36" fillId="0" borderId="10" xfId="0" applyFont="1" applyBorder="1" applyAlignment="1">
      <alignment wrapText="1"/>
    </xf>
    <xf numFmtId="0" fontId="33" fillId="24" borderId="10" xfId="0" applyFont="1" applyFill="1" applyBorder="1" applyAlignment="1">
      <alignment wrapText="1"/>
    </xf>
    <xf numFmtId="0" fontId="26" fillId="0" borderId="10" xfId="0" applyFont="1" applyBorder="1" applyAlignment="1">
      <alignment horizontal="center"/>
    </xf>
    <xf numFmtId="0" fontId="26" fillId="0" borderId="10" xfId="0" applyFont="1" applyBorder="1" applyAlignment="1">
      <alignment wrapText="1"/>
    </xf>
    <xf numFmtId="0" fontId="18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38"/>
  <sheetViews>
    <sheetView tabSelected="1" topLeftCell="A39" workbookViewId="0">
      <selection activeCell="F55" sqref="F55"/>
    </sheetView>
  </sheetViews>
  <sheetFormatPr defaultRowHeight="13.2"/>
  <cols>
    <col min="1" max="1" width="3.88671875" style="11" bestFit="1" customWidth="1"/>
    <col min="2" max="2" width="5.5546875" style="9" bestFit="1" customWidth="1"/>
    <col min="3" max="3" width="6.6640625" style="9" customWidth="1"/>
    <col min="4" max="4" width="5.5546875" style="9" customWidth="1"/>
    <col min="5" max="5" width="20.77734375" style="27" customWidth="1"/>
    <col min="6" max="6" width="63.6640625" style="2" customWidth="1"/>
    <col min="7" max="7" width="13.5546875" customWidth="1"/>
    <col min="8" max="8" width="10.109375" bestFit="1" customWidth="1"/>
    <col min="9" max="9" width="11.109375" bestFit="1" customWidth="1"/>
    <col min="10" max="11" width="12.33203125" bestFit="1" customWidth="1"/>
  </cols>
  <sheetData>
    <row r="1" spans="1:11">
      <c r="G1" t="s">
        <v>139</v>
      </c>
    </row>
    <row r="2" spans="1:11">
      <c r="G2" t="s">
        <v>132</v>
      </c>
    </row>
    <row r="3" spans="1:11">
      <c r="G3" t="s">
        <v>140</v>
      </c>
    </row>
    <row r="4" spans="1:11" s="1" customFormat="1">
      <c r="A4" s="53" t="s">
        <v>131</v>
      </c>
      <c r="B4" s="53"/>
      <c r="C4" s="53"/>
      <c r="D4" s="53"/>
      <c r="E4" s="53"/>
      <c r="F4" s="53"/>
      <c r="G4" s="53"/>
      <c r="H4" s="53"/>
      <c r="I4" s="53"/>
    </row>
    <row r="5" spans="1:11" ht="4.8" customHeight="1"/>
    <row r="6" spans="1:11" s="3" customFormat="1">
      <c r="A6" s="45" t="s">
        <v>3</v>
      </c>
      <c r="B6" s="45" t="s">
        <v>0</v>
      </c>
      <c r="C6" s="45" t="s">
        <v>13</v>
      </c>
      <c r="D6" s="45" t="s">
        <v>33</v>
      </c>
      <c r="E6" s="54" t="s">
        <v>34</v>
      </c>
      <c r="F6" s="45" t="s">
        <v>35</v>
      </c>
      <c r="G6" s="45" t="s">
        <v>12</v>
      </c>
      <c r="H6" s="45"/>
      <c r="I6" s="45"/>
    </row>
    <row r="7" spans="1:11" s="3" customFormat="1">
      <c r="A7" s="45"/>
      <c r="B7" s="45"/>
      <c r="C7" s="45"/>
      <c r="D7" s="45"/>
      <c r="E7" s="54"/>
      <c r="F7" s="45"/>
      <c r="G7" s="45" t="s">
        <v>36</v>
      </c>
      <c r="H7" s="45" t="s">
        <v>37</v>
      </c>
      <c r="I7" s="45"/>
    </row>
    <row r="8" spans="1:11" s="3" customFormat="1">
      <c r="A8" s="45"/>
      <c r="B8" s="45"/>
      <c r="C8" s="45"/>
      <c r="D8" s="45"/>
      <c r="E8" s="54"/>
      <c r="F8" s="45"/>
      <c r="G8" s="45"/>
      <c r="H8" s="15" t="s">
        <v>1</v>
      </c>
      <c r="I8" s="15" t="s">
        <v>2</v>
      </c>
    </row>
    <row r="9" spans="1:11" s="12" customFormat="1" ht="10.199999999999999">
      <c r="A9" s="13">
        <v>1</v>
      </c>
      <c r="B9" s="14">
        <v>2</v>
      </c>
      <c r="C9" s="14">
        <v>3</v>
      </c>
      <c r="D9" s="14">
        <v>5</v>
      </c>
      <c r="E9" s="24">
        <v>6</v>
      </c>
      <c r="F9" s="13">
        <v>6</v>
      </c>
      <c r="G9" s="14">
        <v>7</v>
      </c>
      <c r="H9" s="14">
        <v>8</v>
      </c>
      <c r="I9" s="14">
        <v>9</v>
      </c>
    </row>
    <row r="10" spans="1:11" s="2" customFormat="1">
      <c r="A10" s="46" t="s">
        <v>4</v>
      </c>
      <c r="B10" s="16"/>
      <c r="C10" s="16"/>
      <c r="D10" s="16"/>
      <c r="E10" s="25" t="s">
        <v>38</v>
      </c>
      <c r="F10" s="33"/>
      <c r="G10" s="32">
        <v>14598.23</v>
      </c>
      <c r="H10" s="32">
        <f>SUM(H11:H12)</f>
        <v>14598.23</v>
      </c>
      <c r="I10" s="32">
        <f t="shared" ref="I10" si="0">SUM(I11)</f>
        <v>0</v>
      </c>
      <c r="K10" s="10"/>
    </row>
    <row r="11" spans="1:11" s="2" customFormat="1">
      <c r="A11" s="46"/>
      <c r="B11" s="16">
        <v>900</v>
      </c>
      <c r="C11" s="16">
        <v>90015</v>
      </c>
      <c r="D11" s="16">
        <v>4210</v>
      </c>
      <c r="E11" s="25"/>
      <c r="F11" s="33" t="s">
        <v>118</v>
      </c>
      <c r="G11" s="31">
        <f>H11+I11</f>
        <v>6150</v>
      </c>
      <c r="H11" s="31">
        <v>6150</v>
      </c>
      <c r="I11" s="31"/>
    </row>
    <row r="12" spans="1:11" s="2" customFormat="1">
      <c r="A12" s="46"/>
      <c r="B12" s="16">
        <v>600</v>
      </c>
      <c r="C12" s="16">
        <v>60016</v>
      </c>
      <c r="D12" s="16">
        <v>4270</v>
      </c>
      <c r="E12" s="25"/>
      <c r="F12" s="33" t="s">
        <v>95</v>
      </c>
      <c r="G12" s="31">
        <v>8448.23</v>
      </c>
      <c r="H12" s="31">
        <v>8448.23</v>
      </c>
      <c r="I12" s="31"/>
      <c r="K12" s="10"/>
    </row>
    <row r="13" spans="1:11">
      <c r="A13" s="46" t="s">
        <v>5</v>
      </c>
      <c r="B13" s="16"/>
      <c r="C13" s="16"/>
      <c r="D13" s="16"/>
      <c r="E13" s="25" t="s">
        <v>39</v>
      </c>
      <c r="F13" s="33"/>
      <c r="G13" s="31">
        <f>H13+I13</f>
        <v>26959.18</v>
      </c>
      <c r="H13" s="31">
        <f>SUM(H14:H15)</f>
        <v>6959.18</v>
      </c>
      <c r="I13" s="31">
        <f t="shared" ref="I13" si="1">SUM(I15:I15)</f>
        <v>20000</v>
      </c>
      <c r="J13" s="6"/>
    </row>
    <row r="14" spans="1:11">
      <c r="A14" s="46"/>
      <c r="B14" s="16">
        <v>600</v>
      </c>
      <c r="C14" s="16">
        <v>60016</v>
      </c>
      <c r="D14" s="16">
        <v>4270</v>
      </c>
      <c r="E14" s="25"/>
      <c r="F14" s="33" t="s">
        <v>78</v>
      </c>
      <c r="G14" s="31">
        <f>H14+I14</f>
        <v>6959.18</v>
      </c>
      <c r="H14" s="31">
        <v>6959.18</v>
      </c>
      <c r="I14" s="31">
        <v>0</v>
      </c>
      <c r="J14" s="6"/>
      <c r="K14" s="4"/>
    </row>
    <row r="15" spans="1:11">
      <c r="A15" s="46"/>
      <c r="B15" s="16">
        <v>700</v>
      </c>
      <c r="C15" s="16">
        <v>70005</v>
      </c>
      <c r="D15" s="16">
        <v>6050</v>
      </c>
      <c r="E15" s="25"/>
      <c r="F15" s="33" t="s">
        <v>77</v>
      </c>
      <c r="G15" s="31">
        <f>H15+I15</f>
        <v>20000</v>
      </c>
      <c r="H15" s="31">
        <v>0</v>
      </c>
      <c r="I15" s="31">
        <v>20000</v>
      </c>
    </row>
    <row r="16" spans="1:11">
      <c r="A16" s="46" t="s">
        <v>6</v>
      </c>
      <c r="B16" s="16"/>
      <c r="C16" s="16"/>
      <c r="D16" s="16"/>
      <c r="E16" s="25" t="s">
        <v>40</v>
      </c>
      <c r="F16" s="33"/>
      <c r="G16" s="32">
        <f>G17</f>
        <v>47653.98</v>
      </c>
      <c r="H16" s="32">
        <f>SUM(H17:H17)</f>
        <v>47653.98</v>
      </c>
      <c r="I16" s="32">
        <f>SUM(I17:I17)</f>
        <v>0</v>
      </c>
    </row>
    <row r="17" spans="1:11" ht="13.2" customHeight="1">
      <c r="A17" s="46"/>
      <c r="B17" s="16" t="s">
        <v>97</v>
      </c>
      <c r="C17" s="16" t="s">
        <v>98</v>
      </c>
      <c r="D17" s="16">
        <v>4270</v>
      </c>
      <c r="E17" s="25"/>
      <c r="F17" s="33" t="s">
        <v>96</v>
      </c>
      <c r="G17" s="31">
        <f>H17</f>
        <v>47653.98</v>
      </c>
      <c r="H17" s="31">
        <v>47653.98</v>
      </c>
      <c r="I17" s="31">
        <v>0</v>
      </c>
    </row>
    <row r="18" spans="1:11">
      <c r="A18" s="46" t="s">
        <v>7</v>
      </c>
      <c r="B18" s="16"/>
      <c r="C18" s="16"/>
      <c r="D18" s="16"/>
      <c r="E18" s="34" t="s">
        <v>41</v>
      </c>
      <c r="F18" s="41"/>
      <c r="G18" s="35">
        <f>SUM(G19:G24)</f>
        <v>40047.240000000005</v>
      </c>
      <c r="H18" s="35">
        <f t="shared" ref="H18:I18" si="2">SUM(H19:H24)</f>
        <v>5059.24</v>
      </c>
      <c r="I18" s="35">
        <f t="shared" si="2"/>
        <v>34988</v>
      </c>
      <c r="K18" s="4"/>
    </row>
    <row r="19" spans="1:11" ht="12.6" customHeight="1">
      <c r="A19" s="46"/>
      <c r="B19" s="39">
        <v>700</v>
      </c>
      <c r="C19" s="39">
        <v>70005</v>
      </c>
      <c r="D19" s="39">
        <v>4210</v>
      </c>
      <c r="E19" s="34"/>
      <c r="F19" s="40" t="s">
        <v>100</v>
      </c>
      <c r="G19" s="38">
        <f>H19+I19</f>
        <v>2015</v>
      </c>
      <c r="H19" s="38">
        <f>2000+15</f>
        <v>2015</v>
      </c>
      <c r="I19" s="37">
        <v>0</v>
      </c>
    </row>
    <row r="20" spans="1:11">
      <c r="A20" s="46"/>
      <c r="B20" s="16">
        <v>700</v>
      </c>
      <c r="C20" s="16">
        <v>70005</v>
      </c>
      <c r="D20" s="16">
        <v>6060</v>
      </c>
      <c r="E20" s="25"/>
      <c r="F20" s="33" t="s">
        <v>122</v>
      </c>
      <c r="G20" s="31">
        <f>H20+I20</f>
        <v>15308</v>
      </c>
      <c r="H20" s="31">
        <v>0</v>
      </c>
      <c r="I20" s="31">
        <f>14000+1308</f>
        <v>15308</v>
      </c>
    </row>
    <row r="21" spans="1:11" ht="27" customHeight="1">
      <c r="A21" s="46"/>
      <c r="B21" s="16">
        <v>750</v>
      </c>
      <c r="C21" s="16">
        <v>75075</v>
      </c>
      <c r="D21" s="16">
        <v>4210</v>
      </c>
      <c r="E21" s="25"/>
      <c r="F21" s="33" t="s">
        <v>101</v>
      </c>
      <c r="G21" s="31">
        <v>0</v>
      </c>
      <c r="H21" s="31">
        <v>0</v>
      </c>
      <c r="I21" s="31"/>
    </row>
    <row r="22" spans="1:11">
      <c r="A22" s="46"/>
      <c r="B22" s="16">
        <v>900</v>
      </c>
      <c r="C22" s="16">
        <v>90015</v>
      </c>
      <c r="D22" s="16">
        <v>4270</v>
      </c>
      <c r="E22" s="25"/>
      <c r="F22" s="33" t="s">
        <v>79</v>
      </c>
      <c r="G22" s="31">
        <f>H22</f>
        <v>1692</v>
      </c>
      <c r="H22" s="31">
        <f>1000+692</f>
        <v>1692</v>
      </c>
      <c r="I22" s="31"/>
    </row>
    <row r="23" spans="1:11" ht="13.8" customHeight="1">
      <c r="A23" s="46"/>
      <c r="B23" s="39">
        <v>921</v>
      </c>
      <c r="C23" s="39">
        <v>92195</v>
      </c>
      <c r="D23" s="39">
        <v>4270</v>
      </c>
      <c r="E23" s="25"/>
      <c r="F23" s="40" t="s">
        <v>145</v>
      </c>
      <c r="G23" s="38">
        <f>H23</f>
        <v>1352.24</v>
      </c>
      <c r="H23" s="38">
        <f>1367.24-15</f>
        <v>1352.24</v>
      </c>
      <c r="I23" s="31"/>
    </row>
    <row r="24" spans="1:11">
      <c r="A24" s="46"/>
      <c r="B24" s="39">
        <v>921</v>
      </c>
      <c r="C24" s="39">
        <v>92195</v>
      </c>
      <c r="D24" s="39">
        <v>6060</v>
      </c>
      <c r="E24" s="34"/>
      <c r="F24" s="40" t="s">
        <v>99</v>
      </c>
      <c r="G24" s="38">
        <f>H24+I24</f>
        <v>19680</v>
      </c>
      <c r="H24" s="38">
        <v>0</v>
      </c>
      <c r="I24" s="38">
        <f>21047.24-1367.24</f>
        <v>19680</v>
      </c>
    </row>
    <row r="25" spans="1:11">
      <c r="A25" s="46" t="s">
        <v>8</v>
      </c>
      <c r="B25" s="16"/>
      <c r="C25" s="16"/>
      <c r="D25" s="16"/>
      <c r="E25" s="25" t="s">
        <v>42</v>
      </c>
      <c r="F25" s="33"/>
      <c r="G25" s="32">
        <f>SUM(G26:G27)</f>
        <v>19576.169999999998</v>
      </c>
      <c r="H25" s="32">
        <f>SUM(H26:H27)</f>
        <v>19576.169999999998</v>
      </c>
      <c r="I25" s="32">
        <f t="shared" ref="I25" si="3">SUM(I26:I27)</f>
        <v>0</v>
      </c>
    </row>
    <row r="26" spans="1:11">
      <c r="A26" s="46"/>
      <c r="B26" s="16">
        <v>600</v>
      </c>
      <c r="C26" s="16">
        <v>60016</v>
      </c>
      <c r="D26" s="16">
        <v>4270</v>
      </c>
      <c r="E26" s="25"/>
      <c r="F26" s="33" t="s">
        <v>80</v>
      </c>
      <c r="G26" s="31">
        <f>H26+I26</f>
        <v>9800</v>
      </c>
      <c r="H26" s="31">
        <v>9800</v>
      </c>
      <c r="I26" s="31">
        <v>0</v>
      </c>
      <c r="K26" s="4"/>
    </row>
    <row r="27" spans="1:11">
      <c r="A27" s="46"/>
      <c r="B27" s="16">
        <v>900</v>
      </c>
      <c r="C27" s="16">
        <v>90015</v>
      </c>
      <c r="D27" s="16">
        <v>4210</v>
      </c>
      <c r="E27" s="25"/>
      <c r="F27" s="33" t="s">
        <v>74</v>
      </c>
      <c r="G27" s="31">
        <f>H27+I27</f>
        <v>9776.17</v>
      </c>
      <c r="H27" s="31">
        <v>9776.17</v>
      </c>
      <c r="I27" s="31"/>
    </row>
    <row r="28" spans="1:11">
      <c r="A28" s="46" t="s">
        <v>9</v>
      </c>
      <c r="B28" s="16"/>
      <c r="C28" s="16"/>
      <c r="D28" s="16"/>
      <c r="E28" s="25" t="s">
        <v>43</v>
      </c>
      <c r="F28" s="33"/>
      <c r="G28" s="32">
        <f>G29</f>
        <v>18513.46</v>
      </c>
      <c r="H28" s="32">
        <f t="shared" ref="H28:I28" si="4">H29</f>
        <v>0</v>
      </c>
      <c r="I28" s="32">
        <f t="shared" si="4"/>
        <v>18513.46</v>
      </c>
    </row>
    <row r="29" spans="1:11">
      <c r="A29" s="46"/>
      <c r="B29" s="16">
        <v>700</v>
      </c>
      <c r="C29" s="16">
        <v>70005</v>
      </c>
      <c r="D29" s="16">
        <v>6050</v>
      </c>
      <c r="E29" s="25"/>
      <c r="F29" s="33" t="s">
        <v>102</v>
      </c>
      <c r="G29" s="31">
        <f>H29+I29</f>
        <v>18513.46</v>
      </c>
      <c r="H29" s="31">
        <v>0</v>
      </c>
      <c r="I29" s="31">
        <v>18513.46</v>
      </c>
    </row>
    <row r="30" spans="1:11">
      <c r="A30" s="46" t="s">
        <v>10</v>
      </c>
      <c r="B30" s="16"/>
      <c r="C30" s="16"/>
      <c r="D30" s="16"/>
      <c r="E30" s="25" t="s">
        <v>44</v>
      </c>
      <c r="F30" s="33"/>
      <c r="G30" s="32">
        <f>SUM(G31:G34)</f>
        <v>27406.63</v>
      </c>
      <c r="H30" s="32">
        <f t="shared" ref="H30:I30" si="5">SUM(H31:H34)</f>
        <v>15406.630000000001</v>
      </c>
      <c r="I30" s="32">
        <f t="shared" si="5"/>
        <v>12000</v>
      </c>
    </row>
    <row r="31" spans="1:11">
      <c r="A31" s="46"/>
      <c r="B31" s="16">
        <v>700</v>
      </c>
      <c r="C31" s="16">
        <v>70005</v>
      </c>
      <c r="D31" s="16">
        <v>6050</v>
      </c>
      <c r="E31" s="25"/>
      <c r="F31" s="33" t="s">
        <v>73</v>
      </c>
      <c r="G31" s="31">
        <f>I31+H31</f>
        <v>12000</v>
      </c>
      <c r="H31" s="31">
        <v>0</v>
      </c>
      <c r="I31" s="31">
        <v>12000</v>
      </c>
      <c r="J31" s="5"/>
      <c r="K31" s="4"/>
    </row>
    <row r="32" spans="1:11">
      <c r="A32" s="46"/>
      <c r="B32" s="16">
        <v>921</v>
      </c>
      <c r="C32" s="16">
        <v>92195</v>
      </c>
      <c r="D32" s="16">
        <v>4210</v>
      </c>
      <c r="E32" s="25"/>
      <c r="F32" s="33" t="s">
        <v>75</v>
      </c>
      <c r="G32" s="31">
        <f>I32+H32</f>
        <v>8000</v>
      </c>
      <c r="H32" s="31">
        <v>8000</v>
      </c>
      <c r="I32" s="31">
        <v>0</v>
      </c>
    </row>
    <row r="33" spans="1:11" ht="27" customHeight="1">
      <c r="A33" s="46"/>
      <c r="B33" s="16">
        <v>921</v>
      </c>
      <c r="C33" s="16">
        <v>92195</v>
      </c>
      <c r="D33" s="16">
        <v>4210</v>
      </c>
      <c r="E33" s="33"/>
      <c r="F33" s="33" t="s">
        <v>103</v>
      </c>
      <c r="G33" s="31">
        <f>I33+H33</f>
        <v>6056.63</v>
      </c>
      <c r="H33" s="31">
        <f>6406.63-350</f>
        <v>6056.63</v>
      </c>
      <c r="I33" s="31">
        <v>0</v>
      </c>
      <c r="J33" s="6"/>
    </row>
    <row r="34" spans="1:11" ht="30" customHeight="1">
      <c r="A34" s="46"/>
      <c r="B34" s="16">
        <v>921</v>
      </c>
      <c r="C34" s="16">
        <v>92195</v>
      </c>
      <c r="D34" s="16">
        <v>4300</v>
      </c>
      <c r="E34" s="33"/>
      <c r="F34" s="33" t="s">
        <v>103</v>
      </c>
      <c r="G34" s="31">
        <f>H34</f>
        <v>1350</v>
      </c>
      <c r="H34" s="31">
        <f>1000+350</f>
        <v>1350</v>
      </c>
      <c r="I34" s="31"/>
      <c r="J34" s="6"/>
    </row>
    <row r="35" spans="1:11">
      <c r="A35" s="46" t="s">
        <v>11</v>
      </c>
      <c r="B35" s="16"/>
      <c r="C35" s="16"/>
      <c r="D35" s="16"/>
      <c r="E35" s="25" t="s">
        <v>45</v>
      </c>
      <c r="F35" s="33"/>
      <c r="G35" s="31">
        <v>15213.48</v>
      </c>
      <c r="H35" s="31">
        <v>3803.37</v>
      </c>
      <c r="I35" s="31">
        <f>SUM(I38:I38)</f>
        <v>11410.11</v>
      </c>
    </row>
    <row r="36" spans="1:11" ht="25.2" customHeight="1">
      <c r="A36" s="46"/>
      <c r="B36" s="16">
        <v>921</v>
      </c>
      <c r="C36" s="16">
        <v>92195</v>
      </c>
      <c r="D36" s="16">
        <v>4210</v>
      </c>
      <c r="E36" s="33"/>
      <c r="F36" s="33" t="s">
        <v>103</v>
      </c>
      <c r="G36" s="31">
        <f>H36</f>
        <v>2653.37</v>
      </c>
      <c r="H36" s="31">
        <f>2803.37-150</f>
        <v>2653.37</v>
      </c>
      <c r="I36" s="31"/>
    </row>
    <row r="37" spans="1:11" ht="28.2" customHeight="1">
      <c r="A37" s="46"/>
      <c r="B37" s="16">
        <v>921</v>
      </c>
      <c r="C37" s="16">
        <v>92195</v>
      </c>
      <c r="D37" s="16">
        <v>4300</v>
      </c>
      <c r="E37" s="33"/>
      <c r="F37" s="33" t="s">
        <v>103</v>
      </c>
      <c r="G37" s="31">
        <f>H37</f>
        <v>1150</v>
      </c>
      <c r="H37" s="31">
        <f>1000+150</f>
        <v>1150</v>
      </c>
      <c r="I37" s="31"/>
      <c r="K37" s="4"/>
    </row>
    <row r="38" spans="1:11">
      <c r="A38" s="46"/>
      <c r="B38" s="16">
        <v>921</v>
      </c>
      <c r="C38" s="16">
        <v>92195</v>
      </c>
      <c r="D38" s="16">
        <v>6050</v>
      </c>
      <c r="E38" s="25"/>
      <c r="F38" s="33" t="s">
        <v>76</v>
      </c>
      <c r="G38" s="31">
        <f>H38+I38</f>
        <v>11410.11</v>
      </c>
      <c r="H38" s="31">
        <v>0</v>
      </c>
      <c r="I38" s="31">
        <v>11410.11</v>
      </c>
    </row>
    <row r="39" spans="1:11">
      <c r="A39" s="46" t="s">
        <v>104</v>
      </c>
      <c r="B39" s="16"/>
      <c r="C39" s="16"/>
      <c r="D39" s="16"/>
      <c r="E39" s="25" t="s">
        <v>46</v>
      </c>
      <c r="F39" s="33"/>
      <c r="G39" s="32">
        <f>H39+I39</f>
        <v>45360.77</v>
      </c>
      <c r="H39" s="32">
        <f>SUM(H40:H40)</f>
        <v>0</v>
      </c>
      <c r="I39" s="32">
        <f>SUM(I40:I40)</f>
        <v>45360.77</v>
      </c>
    </row>
    <row r="40" spans="1:11">
      <c r="A40" s="46"/>
      <c r="B40" s="16">
        <v>700</v>
      </c>
      <c r="C40" s="16">
        <v>70005</v>
      </c>
      <c r="D40" s="16">
        <v>6060</v>
      </c>
      <c r="E40" s="25"/>
      <c r="F40" s="33" t="s">
        <v>81</v>
      </c>
      <c r="G40" s="31">
        <f>H40+I40</f>
        <v>45360.77</v>
      </c>
      <c r="H40" s="31">
        <v>0</v>
      </c>
      <c r="I40" s="31">
        <v>45360.77</v>
      </c>
    </row>
    <row r="41" spans="1:11">
      <c r="A41" s="46" t="s">
        <v>105</v>
      </c>
      <c r="B41" s="16"/>
      <c r="C41" s="16"/>
      <c r="D41" s="16"/>
      <c r="E41" s="25" t="s">
        <v>47</v>
      </c>
      <c r="F41" s="33"/>
      <c r="G41" s="32">
        <f>SUM(G42:G42)</f>
        <v>35181.17</v>
      </c>
      <c r="H41" s="32">
        <f>SUM(H42:H42)</f>
        <v>0</v>
      </c>
      <c r="I41" s="32">
        <f>SUM(I42:I42)</f>
        <v>35181.17</v>
      </c>
    </row>
    <row r="42" spans="1:11" ht="12.6" customHeight="1">
      <c r="A42" s="46"/>
      <c r="B42" s="16">
        <v>700</v>
      </c>
      <c r="C42" s="16">
        <v>70005</v>
      </c>
      <c r="D42" s="16">
        <v>6050</v>
      </c>
      <c r="E42" s="25"/>
      <c r="F42" s="33" t="s">
        <v>133</v>
      </c>
      <c r="G42" s="31">
        <f t="shared" ref="G42:G50" si="6">H42+I42</f>
        <v>35181.17</v>
      </c>
      <c r="H42" s="31">
        <v>0</v>
      </c>
      <c r="I42" s="31">
        <v>35181.17</v>
      </c>
    </row>
    <row r="43" spans="1:11">
      <c r="A43" s="46" t="s">
        <v>14</v>
      </c>
      <c r="B43" s="16"/>
      <c r="C43" s="16"/>
      <c r="D43" s="16"/>
      <c r="E43" s="25" t="s">
        <v>48</v>
      </c>
      <c r="F43" s="33"/>
      <c r="G43" s="31">
        <f t="shared" si="6"/>
        <v>25616.81</v>
      </c>
      <c r="H43" s="31">
        <f t="shared" ref="H43:I43" si="7">SUM(H44)</f>
        <v>25616.81</v>
      </c>
      <c r="I43" s="31">
        <f t="shared" si="7"/>
        <v>0</v>
      </c>
    </row>
    <row r="44" spans="1:11">
      <c r="A44" s="46"/>
      <c r="B44" s="16">
        <v>600</v>
      </c>
      <c r="C44" s="16">
        <v>60016</v>
      </c>
      <c r="D44" s="16">
        <v>4270</v>
      </c>
      <c r="E44" s="25"/>
      <c r="F44" s="33" t="s">
        <v>80</v>
      </c>
      <c r="G44" s="31">
        <f t="shared" si="6"/>
        <v>25616.81</v>
      </c>
      <c r="H44" s="31">
        <v>25616.81</v>
      </c>
      <c r="I44" s="31">
        <v>0</v>
      </c>
    </row>
    <row r="45" spans="1:11">
      <c r="A45" s="46" t="s">
        <v>16</v>
      </c>
      <c r="B45" s="16"/>
      <c r="C45" s="16"/>
      <c r="D45" s="16"/>
      <c r="E45" s="25" t="s">
        <v>49</v>
      </c>
      <c r="F45" s="33"/>
      <c r="G45" s="31">
        <f t="shared" si="6"/>
        <v>19128.71</v>
      </c>
      <c r="H45" s="31">
        <f t="shared" ref="H45:I45" si="8">SUM(H46)</f>
        <v>0</v>
      </c>
      <c r="I45" s="31">
        <f t="shared" si="8"/>
        <v>19128.71</v>
      </c>
    </row>
    <row r="46" spans="1:11">
      <c r="A46" s="46"/>
      <c r="B46" s="16">
        <v>900</v>
      </c>
      <c r="C46" s="16">
        <v>90015</v>
      </c>
      <c r="D46" s="16">
        <v>6050</v>
      </c>
      <c r="E46" s="25"/>
      <c r="F46" s="33" t="s">
        <v>82</v>
      </c>
      <c r="G46" s="31">
        <f t="shared" si="6"/>
        <v>19128.71</v>
      </c>
      <c r="H46" s="31">
        <v>0</v>
      </c>
      <c r="I46" s="31">
        <v>19128.71</v>
      </c>
    </row>
    <row r="47" spans="1:11">
      <c r="A47" s="46" t="s">
        <v>15</v>
      </c>
      <c r="B47" s="16"/>
      <c r="C47" s="16"/>
      <c r="D47" s="16"/>
      <c r="E47" s="34" t="s">
        <v>50</v>
      </c>
      <c r="F47" s="33"/>
      <c r="G47" s="35">
        <f>SUM(G48:G49)</f>
        <v>15605</v>
      </c>
      <c r="H47" s="35">
        <f t="shared" ref="H47:I47" si="9">SUM(H48:H49)</f>
        <v>0</v>
      </c>
      <c r="I47" s="35">
        <f t="shared" si="9"/>
        <v>15605</v>
      </c>
    </row>
    <row r="48" spans="1:11">
      <c r="A48" s="46"/>
      <c r="B48" s="39">
        <v>700</v>
      </c>
      <c r="C48" s="39">
        <v>70005</v>
      </c>
      <c r="D48" s="39">
        <v>4210</v>
      </c>
      <c r="E48" s="36"/>
      <c r="F48" s="40" t="s">
        <v>143</v>
      </c>
      <c r="G48" s="38">
        <f>I48</f>
        <v>5000</v>
      </c>
      <c r="H48" s="38"/>
      <c r="I48" s="38">
        <v>5000</v>
      </c>
    </row>
    <row r="49" spans="1:9">
      <c r="A49" s="46"/>
      <c r="B49" s="39">
        <v>700</v>
      </c>
      <c r="C49" s="39">
        <v>70005</v>
      </c>
      <c r="D49" s="39">
        <v>6050</v>
      </c>
      <c r="E49" s="34"/>
      <c r="F49" s="40" t="s">
        <v>83</v>
      </c>
      <c r="G49" s="38">
        <f t="shared" si="6"/>
        <v>10605</v>
      </c>
      <c r="H49" s="38">
        <v>0</v>
      </c>
      <c r="I49" s="38">
        <f>15605-5000</f>
        <v>10605</v>
      </c>
    </row>
    <row r="50" spans="1:9">
      <c r="A50" s="46" t="s">
        <v>17</v>
      </c>
      <c r="B50" s="16"/>
      <c r="C50" s="16"/>
      <c r="D50" s="16"/>
      <c r="E50" s="25" t="s">
        <v>51</v>
      </c>
      <c r="F50" s="33"/>
      <c r="G50" s="32">
        <f t="shared" si="6"/>
        <v>19016.849999999999</v>
      </c>
      <c r="H50" s="32">
        <f>SUM(H51:H51)</f>
        <v>0</v>
      </c>
      <c r="I50" s="32">
        <f t="shared" ref="I50" si="10">SUM(I51)</f>
        <v>19016.849999999999</v>
      </c>
    </row>
    <row r="51" spans="1:9" ht="16.2" customHeight="1">
      <c r="A51" s="46"/>
      <c r="B51" s="16" t="s">
        <v>106</v>
      </c>
      <c r="C51" s="16" t="s">
        <v>107</v>
      </c>
      <c r="D51" s="16">
        <v>6060</v>
      </c>
      <c r="E51" s="25"/>
      <c r="F51" s="33" t="s">
        <v>120</v>
      </c>
      <c r="G51" s="31">
        <f>I51</f>
        <v>19016.849999999999</v>
      </c>
      <c r="H51" s="31"/>
      <c r="I51" s="31">
        <v>19016.849999999999</v>
      </c>
    </row>
    <row r="52" spans="1:9">
      <c r="A52" s="46" t="s">
        <v>18</v>
      </c>
      <c r="B52" s="16"/>
      <c r="C52" s="16"/>
      <c r="D52" s="16"/>
      <c r="E52" s="42" t="s">
        <v>52</v>
      </c>
      <c r="F52" s="33"/>
      <c r="G52" s="35">
        <f>SUM(G53:G57)</f>
        <v>25057.489999999998</v>
      </c>
      <c r="H52" s="35">
        <f>SUM(H53:H57)</f>
        <v>25057.489999999998</v>
      </c>
      <c r="I52" s="32">
        <f>SUM(I53:I57)</f>
        <v>0</v>
      </c>
    </row>
    <row r="53" spans="1:9">
      <c r="A53" s="46"/>
      <c r="B53" s="39">
        <v>700</v>
      </c>
      <c r="C53" s="39">
        <v>70005</v>
      </c>
      <c r="D53" s="39">
        <v>4210</v>
      </c>
      <c r="E53" s="33"/>
      <c r="F53" s="40" t="s">
        <v>142</v>
      </c>
      <c r="G53" s="38">
        <f>H53+I53</f>
        <v>8510.0300000000007</v>
      </c>
      <c r="H53" s="38">
        <f>6000+2510.03</f>
        <v>8510.0300000000007</v>
      </c>
      <c r="I53" s="31">
        <v>0</v>
      </c>
    </row>
    <row r="54" spans="1:9">
      <c r="A54" s="46"/>
      <c r="B54" s="16">
        <v>700</v>
      </c>
      <c r="C54" s="16">
        <v>70005</v>
      </c>
      <c r="D54" s="16">
        <v>4210</v>
      </c>
      <c r="E54" s="33"/>
      <c r="F54" s="33" t="s">
        <v>123</v>
      </c>
      <c r="G54" s="31">
        <f>H54+I54</f>
        <v>6489.9699999999993</v>
      </c>
      <c r="H54" s="31">
        <f>9000-2510.03</f>
        <v>6489.9699999999993</v>
      </c>
      <c r="I54" s="31"/>
    </row>
    <row r="55" spans="1:9" ht="25.2" customHeight="1">
      <c r="A55" s="46"/>
      <c r="B55" s="39">
        <v>921</v>
      </c>
      <c r="C55" s="39">
        <v>92195</v>
      </c>
      <c r="D55" s="39">
        <v>4210</v>
      </c>
      <c r="E55" s="40"/>
      <c r="F55" s="40" t="s">
        <v>103</v>
      </c>
      <c r="G55" s="38">
        <f>H55</f>
        <v>4598.24</v>
      </c>
      <c r="H55" s="38">
        <f>5000-1650+1248.24</f>
        <v>4598.24</v>
      </c>
      <c r="I55" s="31"/>
    </row>
    <row r="56" spans="1:9" ht="27.6" customHeight="1">
      <c r="A56" s="46"/>
      <c r="B56" s="39">
        <v>921</v>
      </c>
      <c r="C56" s="39">
        <v>92195</v>
      </c>
      <c r="D56" s="39">
        <v>4300</v>
      </c>
      <c r="E56" s="40"/>
      <c r="F56" s="40" t="s">
        <v>103</v>
      </c>
      <c r="G56" s="38">
        <f>H56</f>
        <v>401.76</v>
      </c>
      <c r="H56" s="38">
        <f>1650-1248.24</f>
        <v>401.76</v>
      </c>
      <c r="I56" s="31"/>
    </row>
    <row r="57" spans="1:9">
      <c r="A57" s="46"/>
      <c r="B57" s="16">
        <v>700</v>
      </c>
      <c r="C57" s="16">
        <v>70005</v>
      </c>
      <c r="D57" s="16">
        <v>4270</v>
      </c>
      <c r="E57" s="25"/>
      <c r="F57" s="33" t="s">
        <v>124</v>
      </c>
      <c r="G57" s="31">
        <f>H57+I57</f>
        <v>5057.49</v>
      </c>
      <c r="H57" s="31">
        <v>5057.49</v>
      </c>
      <c r="I57" s="31">
        <v>0</v>
      </c>
    </row>
    <row r="58" spans="1:9">
      <c r="A58" s="46" t="s">
        <v>117</v>
      </c>
      <c r="B58" s="16"/>
      <c r="C58" s="16"/>
      <c r="D58" s="16"/>
      <c r="E58" s="25" t="s">
        <v>53</v>
      </c>
      <c r="F58" s="33"/>
      <c r="G58" s="32">
        <v>35013.370000000003</v>
      </c>
      <c r="H58" s="32">
        <f>SUM(H59:H63)</f>
        <v>15013.369999999999</v>
      </c>
      <c r="I58" s="32">
        <f>I60</f>
        <v>20000</v>
      </c>
    </row>
    <row r="59" spans="1:9">
      <c r="A59" s="46"/>
      <c r="B59" s="16">
        <v>900</v>
      </c>
      <c r="C59" s="16">
        <v>90004</v>
      </c>
      <c r="D59" s="16">
        <v>4210</v>
      </c>
      <c r="E59" s="33"/>
      <c r="F59" s="33" t="s">
        <v>134</v>
      </c>
      <c r="G59" s="31">
        <f>H59</f>
        <v>8313.369999999999</v>
      </c>
      <c r="H59" s="31">
        <f>5013.37+3300</f>
        <v>8313.369999999999</v>
      </c>
      <c r="I59" s="31"/>
    </row>
    <row r="60" spans="1:9">
      <c r="A60" s="46"/>
      <c r="B60" s="16">
        <v>700</v>
      </c>
      <c r="C60" s="16">
        <v>70005</v>
      </c>
      <c r="D60" s="16">
        <v>6060</v>
      </c>
      <c r="E60" s="33"/>
      <c r="F60" s="33" t="s">
        <v>135</v>
      </c>
      <c r="G60" s="31">
        <f>I60</f>
        <v>20000</v>
      </c>
      <c r="H60" s="31"/>
      <c r="I60" s="31">
        <v>20000</v>
      </c>
    </row>
    <row r="61" spans="1:9" ht="26.4">
      <c r="A61" s="46"/>
      <c r="B61" s="16">
        <v>750</v>
      </c>
      <c r="C61" s="16">
        <v>75075</v>
      </c>
      <c r="D61" s="16">
        <v>4170</v>
      </c>
      <c r="E61" s="33"/>
      <c r="F61" s="33" t="s">
        <v>137</v>
      </c>
      <c r="G61" s="31">
        <v>1200</v>
      </c>
      <c r="H61" s="31">
        <v>1200</v>
      </c>
      <c r="I61" s="31"/>
    </row>
    <row r="62" spans="1:9" ht="28.2" customHeight="1">
      <c r="A62" s="46"/>
      <c r="B62" s="16">
        <v>921</v>
      </c>
      <c r="C62" s="16">
        <v>92195</v>
      </c>
      <c r="D62" s="16">
        <v>4210</v>
      </c>
      <c r="E62" s="33"/>
      <c r="F62" s="33" t="s">
        <v>103</v>
      </c>
      <c r="G62" s="31">
        <f>H62+I62</f>
        <v>3500</v>
      </c>
      <c r="H62" s="31">
        <v>3500</v>
      </c>
      <c r="I62" s="31"/>
    </row>
    <row r="63" spans="1:9" ht="29.4" customHeight="1">
      <c r="A63" s="46"/>
      <c r="B63" s="16">
        <v>921</v>
      </c>
      <c r="C63" s="16">
        <v>92195</v>
      </c>
      <c r="D63" s="16">
        <v>4300</v>
      </c>
      <c r="E63" s="33"/>
      <c r="F63" s="33" t="s">
        <v>103</v>
      </c>
      <c r="G63" s="31">
        <f>H63</f>
        <v>2000</v>
      </c>
      <c r="H63" s="31">
        <v>2000</v>
      </c>
      <c r="I63" s="31">
        <v>0</v>
      </c>
    </row>
    <row r="64" spans="1:9">
      <c r="A64" s="46" t="s">
        <v>19</v>
      </c>
      <c r="B64" s="16"/>
      <c r="C64" s="16"/>
      <c r="D64" s="16"/>
      <c r="E64" s="25" t="s">
        <v>54</v>
      </c>
      <c r="F64" s="33"/>
      <c r="G64" s="32">
        <f>SUM(G65:G66)</f>
        <v>22596.489999999998</v>
      </c>
      <c r="H64" s="32">
        <f>SUM(H65:H66)</f>
        <v>3596.49</v>
      </c>
      <c r="I64" s="32">
        <f>SUM(I65:I65)</f>
        <v>19000</v>
      </c>
    </row>
    <row r="65" spans="1:11">
      <c r="A65" s="46"/>
      <c r="B65" s="16">
        <v>700</v>
      </c>
      <c r="C65" s="16">
        <v>70005</v>
      </c>
      <c r="D65" s="16">
        <v>6060</v>
      </c>
      <c r="E65" s="25"/>
      <c r="F65" s="33" t="s">
        <v>84</v>
      </c>
      <c r="G65" s="31">
        <f>H65+I65</f>
        <v>19000</v>
      </c>
      <c r="H65" s="31">
        <v>0</v>
      </c>
      <c r="I65" s="31">
        <v>19000</v>
      </c>
      <c r="J65" s="6"/>
    </row>
    <row r="66" spans="1:11" ht="28.2" customHeight="1">
      <c r="A66" s="46"/>
      <c r="B66" s="16">
        <v>921</v>
      </c>
      <c r="C66" s="16">
        <v>92195</v>
      </c>
      <c r="D66" s="16">
        <v>4300</v>
      </c>
      <c r="E66" s="33"/>
      <c r="F66" s="33" t="s">
        <v>103</v>
      </c>
      <c r="G66" s="31">
        <f>H66</f>
        <v>3596.49</v>
      </c>
      <c r="H66" s="31">
        <f>1000+2596.49</f>
        <v>3596.49</v>
      </c>
      <c r="I66" s="37"/>
    </row>
    <row r="67" spans="1:11">
      <c r="A67" s="46" t="s">
        <v>20</v>
      </c>
      <c r="B67" s="16"/>
      <c r="C67" s="16"/>
      <c r="D67" s="16"/>
      <c r="E67" s="36" t="s">
        <v>55</v>
      </c>
      <c r="F67" s="33"/>
      <c r="G67" s="35">
        <f>SUM(G68:G74)</f>
        <v>29811.7</v>
      </c>
      <c r="H67" s="35">
        <f>SUM(H68:H74)</f>
        <v>29811.7</v>
      </c>
      <c r="I67" s="35">
        <f t="shared" ref="I67" si="11">SUM(I69:I74)</f>
        <v>0</v>
      </c>
    </row>
    <row r="68" spans="1:11">
      <c r="A68" s="46"/>
      <c r="B68" s="16">
        <v>754</v>
      </c>
      <c r="C68" s="16">
        <v>75412</v>
      </c>
      <c r="D68" s="16">
        <v>4270</v>
      </c>
      <c r="E68" s="25"/>
      <c r="F68" s="33" t="s">
        <v>128</v>
      </c>
      <c r="G68" s="31">
        <f>H68+I68</f>
        <v>1476</v>
      </c>
      <c r="H68" s="31">
        <v>1476</v>
      </c>
      <c r="I68" s="31"/>
    </row>
    <row r="69" spans="1:11" ht="29.4" customHeight="1">
      <c r="A69" s="46"/>
      <c r="B69" s="39">
        <v>921</v>
      </c>
      <c r="C69" s="39">
        <v>92195</v>
      </c>
      <c r="D69" s="39">
        <v>4210</v>
      </c>
      <c r="E69" s="34"/>
      <c r="F69" s="40" t="s">
        <v>103</v>
      </c>
      <c r="G69" s="38">
        <f>H69</f>
        <v>4119.63</v>
      </c>
      <c r="H69" s="38">
        <f>3000+1119.63</f>
        <v>4119.63</v>
      </c>
      <c r="I69" s="31"/>
    </row>
    <row r="70" spans="1:11" ht="33" customHeight="1">
      <c r="A70" s="46"/>
      <c r="B70" s="16">
        <v>921</v>
      </c>
      <c r="C70" s="16">
        <v>92195</v>
      </c>
      <c r="D70" s="16">
        <v>4300</v>
      </c>
      <c r="E70" s="25"/>
      <c r="F70" s="33" t="s">
        <v>103</v>
      </c>
      <c r="G70" s="31">
        <f>H70+I70</f>
        <v>2000</v>
      </c>
      <c r="H70" s="31">
        <v>2000</v>
      </c>
      <c r="I70" s="31"/>
    </row>
    <row r="71" spans="1:11">
      <c r="A71" s="46"/>
      <c r="B71" s="16">
        <v>921</v>
      </c>
      <c r="C71" s="16">
        <v>92195</v>
      </c>
      <c r="D71" s="16">
        <v>4270</v>
      </c>
      <c r="E71" s="25"/>
      <c r="F71" s="33" t="s">
        <v>130</v>
      </c>
      <c r="G71" s="31">
        <f>H71+I71</f>
        <v>1033.2</v>
      </c>
      <c r="H71" s="31">
        <v>1033.2</v>
      </c>
      <c r="I71" s="31"/>
    </row>
    <row r="72" spans="1:11">
      <c r="A72" s="46"/>
      <c r="B72" s="16">
        <v>921</v>
      </c>
      <c r="C72" s="16">
        <v>92195</v>
      </c>
      <c r="D72" s="16">
        <v>4270</v>
      </c>
      <c r="E72" s="25"/>
      <c r="F72" s="33" t="s">
        <v>125</v>
      </c>
      <c r="G72" s="31">
        <f>H72+I72</f>
        <v>15375</v>
      </c>
      <c r="H72" s="31">
        <v>15375</v>
      </c>
      <c r="I72" s="31">
        <v>0</v>
      </c>
    </row>
    <row r="73" spans="1:11">
      <c r="A73" s="46"/>
      <c r="B73" s="16">
        <v>921</v>
      </c>
      <c r="C73" s="16">
        <v>92195</v>
      </c>
      <c r="D73" s="16">
        <v>4270</v>
      </c>
      <c r="E73" s="25"/>
      <c r="F73" s="33" t="s">
        <v>126</v>
      </c>
      <c r="G73" s="31">
        <f>H73+I73</f>
        <v>1303.8</v>
      </c>
      <c r="H73" s="31">
        <v>1303.8</v>
      </c>
      <c r="I73" s="31"/>
    </row>
    <row r="74" spans="1:11">
      <c r="A74" s="46"/>
      <c r="B74" s="39">
        <v>921</v>
      </c>
      <c r="C74" s="39">
        <v>92195</v>
      </c>
      <c r="D74" s="39">
        <v>4210</v>
      </c>
      <c r="E74" s="36"/>
      <c r="F74" s="40" t="s">
        <v>127</v>
      </c>
      <c r="G74" s="38">
        <f>H74+I74</f>
        <v>4504.07</v>
      </c>
      <c r="H74" s="38">
        <f>5623.7-1119.63</f>
        <v>4504.07</v>
      </c>
      <c r="I74" s="31"/>
    </row>
    <row r="75" spans="1:11">
      <c r="A75" s="46" t="s">
        <v>108</v>
      </c>
      <c r="B75" s="16"/>
      <c r="C75" s="16"/>
      <c r="D75" s="16"/>
      <c r="E75" s="25" t="s">
        <v>56</v>
      </c>
      <c r="F75" s="33"/>
      <c r="G75" s="32">
        <f>SUM(G76:G78)</f>
        <v>25337.15</v>
      </c>
      <c r="H75" s="32">
        <f>SUM(H76:H78)</f>
        <v>25337.15</v>
      </c>
      <c r="I75" s="32">
        <f>SUM(I76:I78)</f>
        <v>0</v>
      </c>
    </row>
    <row r="76" spans="1:11">
      <c r="A76" s="46"/>
      <c r="B76" s="16">
        <v>600</v>
      </c>
      <c r="C76" s="16">
        <v>60016</v>
      </c>
      <c r="D76" s="16">
        <v>4270</v>
      </c>
      <c r="E76" s="25"/>
      <c r="F76" s="33" t="s">
        <v>109</v>
      </c>
      <c r="G76" s="31">
        <f>H76+I76</f>
        <v>23337</v>
      </c>
      <c r="H76" s="31">
        <v>23337</v>
      </c>
      <c r="I76" s="31">
        <v>0</v>
      </c>
    </row>
    <row r="77" spans="1:11" ht="29.4" customHeight="1">
      <c r="A77" s="46"/>
      <c r="B77" s="16">
        <v>921</v>
      </c>
      <c r="C77" s="16">
        <v>92195</v>
      </c>
      <c r="D77" s="16">
        <v>4300</v>
      </c>
      <c r="E77" s="25"/>
      <c r="F77" s="33" t="s">
        <v>103</v>
      </c>
      <c r="G77" s="31">
        <f>H77</f>
        <v>500</v>
      </c>
      <c r="H77" s="31">
        <v>500</v>
      </c>
      <c r="I77" s="31"/>
      <c r="K77" s="4"/>
    </row>
    <row r="78" spans="1:11" ht="28.2" customHeight="1">
      <c r="A78" s="46"/>
      <c r="B78" s="16">
        <v>921</v>
      </c>
      <c r="C78" s="16">
        <v>92195</v>
      </c>
      <c r="D78" s="16">
        <v>4210</v>
      </c>
      <c r="E78" s="25"/>
      <c r="F78" s="33" t="s">
        <v>103</v>
      </c>
      <c r="G78" s="31">
        <f>I78+H78</f>
        <v>1500.15</v>
      </c>
      <c r="H78" s="31">
        <f>2000.15-500</f>
        <v>1500.15</v>
      </c>
      <c r="I78" s="31"/>
    </row>
    <row r="79" spans="1:11">
      <c r="A79" s="46" t="s">
        <v>21</v>
      </c>
      <c r="B79" s="16"/>
      <c r="C79" s="16"/>
      <c r="D79" s="16"/>
      <c r="E79" s="25" t="s">
        <v>57</v>
      </c>
      <c r="F79" s="33"/>
      <c r="G79" s="32">
        <f>H79+I79</f>
        <v>17954.14</v>
      </c>
      <c r="H79" s="32">
        <f t="shared" ref="H79" si="12">SUM(H81)</f>
        <v>655</v>
      </c>
      <c r="I79" s="32">
        <f>SUM(I80:I81)</f>
        <v>17299.14</v>
      </c>
      <c r="J79" s="6"/>
      <c r="K79" s="4"/>
    </row>
    <row r="80" spans="1:11">
      <c r="A80" s="46"/>
      <c r="B80" s="16">
        <v>700</v>
      </c>
      <c r="C80" s="16">
        <v>70005</v>
      </c>
      <c r="D80" s="16">
        <v>6060</v>
      </c>
      <c r="E80" s="25"/>
      <c r="F80" s="33" t="s">
        <v>85</v>
      </c>
      <c r="G80" s="31">
        <f>I80+H80</f>
        <v>17299.14</v>
      </c>
      <c r="H80" s="31">
        <v>0</v>
      </c>
      <c r="I80" s="31">
        <v>17299.14</v>
      </c>
      <c r="J80" s="6"/>
    </row>
    <row r="81" spans="1:11">
      <c r="A81" s="46"/>
      <c r="B81" s="16">
        <v>700</v>
      </c>
      <c r="C81" s="16">
        <v>70005</v>
      </c>
      <c r="D81" s="16">
        <v>4210</v>
      </c>
      <c r="E81" s="25"/>
      <c r="F81" s="33" t="s">
        <v>86</v>
      </c>
      <c r="G81" s="31">
        <f t="shared" ref="G81:G87" si="13">H81+I81</f>
        <v>655</v>
      </c>
      <c r="H81" s="31">
        <v>655</v>
      </c>
      <c r="I81" s="31">
        <v>0</v>
      </c>
    </row>
    <row r="82" spans="1:11">
      <c r="A82" s="46" t="s">
        <v>22</v>
      </c>
      <c r="B82" s="16"/>
      <c r="C82" s="16"/>
      <c r="D82" s="16"/>
      <c r="E82" s="25" t="s">
        <v>58</v>
      </c>
      <c r="F82" s="33"/>
      <c r="G82" s="32">
        <f t="shared" si="13"/>
        <v>16611.77</v>
      </c>
      <c r="H82" s="32">
        <f>SUM(H83:H83)</f>
        <v>0</v>
      </c>
      <c r="I82" s="32">
        <f t="shared" ref="I82" si="14">SUM(I83)</f>
        <v>16611.77</v>
      </c>
    </row>
    <row r="83" spans="1:11" ht="17.399999999999999" customHeight="1">
      <c r="A83" s="46"/>
      <c r="B83" s="16">
        <v>921</v>
      </c>
      <c r="C83" s="16">
        <v>92195</v>
      </c>
      <c r="D83" s="16">
        <v>6050</v>
      </c>
      <c r="E83" s="25"/>
      <c r="F83" s="33" t="s">
        <v>87</v>
      </c>
      <c r="G83" s="31">
        <f t="shared" si="13"/>
        <v>16611.77</v>
      </c>
      <c r="H83" s="31">
        <v>0</v>
      </c>
      <c r="I83" s="31">
        <v>16611.77</v>
      </c>
    </row>
    <row r="84" spans="1:11">
      <c r="A84" s="46" t="s">
        <v>23</v>
      </c>
      <c r="B84" s="16"/>
      <c r="C84" s="16"/>
      <c r="D84" s="16"/>
      <c r="E84" s="25" t="s">
        <v>66</v>
      </c>
      <c r="F84" s="33"/>
      <c r="G84" s="32">
        <f t="shared" si="13"/>
        <v>17674.48</v>
      </c>
      <c r="H84" s="32">
        <f>SUM(H85)</f>
        <v>0</v>
      </c>
      <c r="I84" s="32">
        <f>SUM(I85:I85)</f>
        <v>17674.48</v>
      </c>
    </row>
    <row r="85" spans="1:11">
      <c r="A85" s="46"/>
      <c r="B85" s="16">
        <v>700</v>
      </c>
      <c r="C85" s="16">
        <v>70005</v>
      </c>
      <c r="D85" s="16">
        <v>6050</v>
      </c>
      <c r="E85" s="25"/>
      <c r="F85" s="33" t="s">
        <v>119</v>
      </c>
      <c r="G85" s="31">
        <f t="shared" si="13"/>
        <v>17674.48</v>
      </c>
      <c r="H85" s="31">
        <v>0</v>
      </c>
      <c r="I85" s="31">
        <v>17674.48</v>
      </c>
    </row>
    <row r="86" spans="1:11">
      <c r="A86" s="46" t="s">
        <v>24</v>
      </c>
      <c r="B86" s="16"/>
      <c r="C86" s="16"/>
      <c r="D86" s="16"/>
      <c r="E86" s="25" t="s">
        <v>67</v>
      </c>
      <c r="F86" s="33"/>
      <c r="G86" s="32">
        <f t="shared" si="13"/>
        <v>15325.34</v>
      </c>
      <c r="H86" s="32">
        <f t="shared" ref="H86:I86" si="15">SUM(H87)</f>
        <v>15325.34</v>
      </c>
      <c r="I86" s="32">
        <f t="shared" si="15"/>
        <v>0</v>
      </c>
    </row>
    <row r="87" spans="1:11">
      <c r="A87" s="46"/>
      <c r="B87" s="16">
        <v>600</v>
      </c>
      <c r="C87" s="16">
        <v>60016</v>
      </c>
      <c r="D87" s="16">
        <v>4270</v>
      </c>
      <c r="E87" s="25"/>
      <c r="F87" s="33" t="s">
        <v>88</v>
      </c>
      <c r="G87" s="31">
        <f t="shared" si="13"/>
        <v>15325.34</v>
      </c>
      <c r="H87" s="31">
        <v>15325.34</v>
      </c>
      <c r="I87" s="31">
        <v>0</v>
      </c>
    </row>
    <row r="88" spans="1:11">
      <c r="A88" s="46" t="s">
        <v>25</v>
      </c>
      <c r="B88" s="16"/>
      <c r="C88" s="16"/>
      <c r="D88" s="16"/>
      <c r="E88" s="25" t="s">
        <v>69</v>
      </c>
      <c r="F88" s="33"/>
      <c r="G88" s="32">
        <f>G89</f>
        <v>16052.46</v>
      </c>
      <c r="H88" s="32">
        <f>H89</f>
        <v>16052.46</v>
      </c>
      <c r="I88" s="32">
        <f>SUM(I89:I89)</f>
        <v>0</v>
      </c>
    </row>
    <row r="89" spans="1:11">
      <c r="A89" s="46"/>
      <c r="B89" s="16">
        <v>600</v>
      </c>
      <c r="C89" s="16">
        <v>60016</v>
      </c>
      <c r="D89" s="16">
        <v>4270</v>
      </c>
      <c r="E89" s="25"/>
      <c r="F89" s="33" t="s">
        <v>89</v>
      </c>
      <c r="G89" s="31">
        <f>H89+I89</f>
        <v>16052.46</v>
      </c>
      <c r="H89" s="31">
        <v>16052.46</v>
      </c>
      <c r="I89" s="31">
        <v>0</v>
      </c>
    </row>
    <row r="90" spans="1:11">
      <c r="A90" s="50" t="s">
        <v>26</v>
      </c>
      <c r="B90" s="16"/>
      <c r="C90" s="16"/>
      <c r="D90" s="16"/>
      <c r="E90" s="25" t="s">
        <v>70</v>
      </c>
      <c r="F90" s="33"/>
      <c r="G90" s="32">
        <f>H90+I90</f>
        <v>17674.48</v>
      </c>
      <c r="H90" s="32">
        <f>SUM(H91:H94)</f>
        <v>7051.3799999999992</v>
      </c>
      <c r="I90" s="32">
        <f>I94</f>
        <v>10623.1</v>
      </c>
      <c r="K90" s="4"/>
    </row>
    <row r="91" spans="1:11">
      <c r="A91" s="51"/>
      <c r="B91" s="16" t="s">
        <v>111</v>
      </c>
      <c r="C91" s="16">
        <v>70005</v>
      </c>
      <c r="D91" s="16">
        <v>4270</v>
      </c>
      <c r="E91" s="25"/>
      <c r="F91" s="33" t="s">
        <v>90</v>
      </c>
      <c r="G91" s="31">
        <f t="shared" ref="G91:G93" si="16">H91+I91</f>
        <v>837</v>
      </c>
      <c r="H91" s="31">
        <f>800+37</f>
        <v>837</v>
      </c>
      <c r="I91" s="31">
        <v>0</v>
      </c>
    </row>
    <row r="92" spans="1:11">
      <c r="A92" s="51"/>
      <c r="B92" s="16">
        <v>700</v>
      </c>
      <c r="C92" s="16">
        <v>70005</v>
      </c>
      <c r="D92" s="16">
        <v>4210</v>
      </c>
      <c r="E92" s="25"/>
      <c r="F92" s="33" t="s">
        <v>112</v>
      </c>
      <c r="G92" s="31">
        <f t="shared" si="16"/>
        <v>1749.99</v>
      </c>
      <c r="H92" s="31">
        <f>2500-750.01</f>
        <v>1749.99</v>
      </c>
      <c r="I92" s="31">
        <v>0</v>
      </c>
    </row>
    <row r="93" spans="1:11">
      <c r="A93" s="51"/>
      <c r="B93" s="16">
        <v>700</v>
      </c>
      <c r="C93" s="16">
        <v>70005</v>
      </c>
      <c r="D93" s="16">
        <v>4210</v>
      </c>
      <c r="E93" s="25"/>
      <c r="F93" s="33" t="s">
        <v>113</v>
      </c>
      <c r="G93" s="31">
        <f t="shared" si="16"/>
        <v>4464.3899999999994</v>
      </c>
      <c r="H93" s="31">
        <f>1874.48-400+2989.91</f>
        <v>4464.3899999999994</v>
      </c>
      <c r="I93" s="31">
        <v>0</v>
      </c>
    </row>
    <row r="94" spans="1:11" ht="13.8" customHeight="1">
      <c r="A94" s="52"/>
      <c r="B94" s="16">
        <v>700</v>
      </c>
      <c r="C94" s="16">
        <v>70005</v>
      </c>
      <c r="D94" s="16">
        <v>6050</v>
      </c>
      <c r="E94" s="25"/>
      <c r="F94" s="33" t="s">
        <v>138</v>
      </c>
      <c r="G94" s="31">
        <f>I94</f>
        <v>10623.1</v>
      </c>
      <c r="H94" s="31"/>
      <c r="I94" s="31">
        <v>10623.1</v>
      </c>
    </row>
    <row r="95" spans="1:11">
      <c r="A95" s="46" t="s">
        <v>27</v>
      </c>
      <c r="B95" s="16"/>
      <c r="C95" s="16"/>
      <c r="D95" s="16"/>
      <c r="E95" s="25" t="s">
        <v>59</v>
      </c>
      <c r="F95" s="33"/>
      <c r="G95" s="31">
        <v>26903.24</v>
      </c>
      <c r="H95" s="31"/>
      <c r="I95" s="31">
        <f t="shared" ref="I95" si="17">SUM(I96)</f>
        <v>26903.24</v>
      </c>
    </row>
    <row r="96" spans="1:11">
      <c r="A96" s="46"/>
      <c r="B96" s="16">
        <v>700</v>
      </c>
      <c r="C96" s="16">
        <v>70005</v>
      </c>
      <c r="D96" s="16">
        <v>6050</v>
      </c>
      <c r="E96" s="25"/>
      <c r="F96" s="33" t="s">
        <v>91</v>
      </c>
      <c r="G96" s="31">
        <v>26903.24</v>
      </c>
      <c r="H96" s="31"/>
      <c r="I96" s="31">
        <v>26903.24</v>
      </c>
    </row>
    <row r="97" spans="1:11" s="1" customFormat="1">
      <c r="A97" s="46" t="s">
        <v>28</v>
      </c>
      <c r="B97" s="16"/>
      <c r="C97" s="16"/>
      <c r="D97" s="16"/>
      <c r="E97" s="34" t="s">
        <v>60</v>
      </c>
      <c r="F97" s="41"/>
      <c r="G97" s="35">
        <f>H97+I97</f>
        <v>25225.29</v>
      </c>
      <c r="H97" s="35">
        <f>SUM(H98:H100)</f>
        <v>2000</v>
      </c>
      <c r="I97" s="35">
        <f>SUM(I101:I101)</f>
        <v>23225.29</v>
      </c>
    </row>
    <row r="98" spans="1:11" s="1" customFormat="1" ht="13.8" customHeight="1">
      <c r="A98" s="46"/>
      <c r="B98" s="43">
        <v>700</v>
      </c>
      <c r="C98" s="43">
        <v>70005</v>
      </c>
      <c r="D98" s="43">
        <v>4300</v>
      </c>
      <c r="E98" s="36"/>
      <c r="F98" s="44" t="s">
        <v>110</v>
      </c>
      <c r="G98" s="37">
        <f>H98</f>
        <v>0</v>
      </c>
      <c r="H98" s="37">
        <f>1225.29-1225.29</f>
        <v>0</v>
      </c>
      <c r="I98" s="37"/>
    </row>
    <row r="99" spans="1:11" s="1" customFormat="1" ht="27.6" customHeight="1">
      <c r="A99" s="46"/>
      <c r="B99" s="16">
        <v>921</v>
      </c>
      <c r="C99" s="16">
        <v>92195</v>
      </c>
      <c r="D99" s="16">
        <v>4210</v>
      </c>
      <c r="E99" s="25"/>
      <c r="F99" s="33" t="s">
        <v>103</v>
      </c>
      <c r="G99" s="31">
        <f>H99</f>
        <v>1500</v>
      </c>
      <c r="H99" s="31">
        <f>2000-500</f>
        <v>1500</v>
      </c>
      <c r="I99" s="31"/>
      <c r="K99" s="8"/>
    </row>
    <row r="100" spans="1:11" s="1" customFormat="1" ht="28.8" customHeight="1">
      <c r="A100" s="46"/>
      <c r="B100" s="16">
        <v>921</v>
      </c>
      <c r="C100" s="16">
        <v>92195</v>
      </c>
      <c r="D100" s="16">
        <v>4300</v>
      </c>
      <c r="E100" s="25"/>
      <c r="F100" s="33" t="s">
        <v>103</v>
      </c>
      <c r="G100" s="31">
        <f>H100</f>
        <v>500</v>
      </c>
      <c r="H100" s="31">
        <v>500</v>
      </c>
      <c r="I100" s="31"/>
    </row>
    <row r="101" spans="1:11">
      <c r="A101" s="46"/>
      <c r="B101" s="39">
        <v>921</v>
      </c>
      <c r="C101" s="39">
        <v>92195</v>
      </c>
      <c r="D101" s="39">
        <v>6050</v>
      </c>
      <c r="E101" s="40"/>
      <c r="F101" s="40" t="s">
        <v>141</v>
      </c>
      <c r="G101" s="38">
        <f>H101+I101</f>
        <v>23225.29</v>
      </c>
      <c r="H101" s="38">
        <v>0</v>
      </c>
      <c r="I101" s="38">
        <f>22000+1225.29</f>
        <v>23225.29</v>
      </c>
    </row>
    <row r="102" spans="1:11">
      <c r="A102" s="46" t="s">
        <v>29</v>
      </c>
      <c r="B102" s="16"/>
      <c r="C102" s="16"/>
      <c r="D102" s="16"/>
      <c r="E102" s="25" t="s">
        <v>61</v>
      </c>
      <c r="F102" s="33"/>
      <c r="G102" s="32">
        <v>18513.46</v>
      </c>
      <c r="H102" s="32">
        <f t="shared" ref="H102:I102" si="18">SUM(H103)</f>
        <v>18513.46</v>
      </c>
      <c r="I102" s="32">
        <f t="shared" si="18"/>
        <v>0</v>
      </c>
    </row>
    <row r="103" spans="1:11">
      <c r="A103" s="46"/>
      <c r="B103" s="16" t="s">
        <v>97</v>
      </c>
      <c r="C103" s="16" t="s">
        <v>98</v>
      </c>
      <c r="D103" s="16" t="s">
        <v>114</v>
      </c>
      <c r="E103" s="25"/>
      <c r="F103" s="33" t="s">
        <v>92</v>
      </c>
      <c r="G103" s="31">
        <f>H103+I103</f>
        <v>18513.46</v>
      </c>
      <c r="H103" s="31">
        <v>18513.46</v>
      </c>
      <c r="I103" s="31">
        <v>0</v>
      </c>
    </row>
    <row r="104" spans="1:11">
      <c r="A104" s="46" t="s">
        <v>30</v>
      </c>
      <c r="B104" s="16"/>
      <c r="C104" s="16"/>
      <c r="D104" s="16"/>
      <c r="E104" s="34" t="s">
        <v>62</v>
      </c>
      <c r="F104" s="33"/>
      <c r="G104" s="35">
        <f>G105</f>
        <v>19576.169999999998</v>
      </c>
      <c r="H104" s="35">
        <f t="shared" ref="H104:I104" si="19">H105</f>
        <v>0</v>
      </c>
      <c r="I104" s="35">
        <f t="shared" si="19"/>
        <v>19576.169999999998</v>
      </c>
    </row>
    <row r="105" spans="1:11">
      <c r="A105" s="46"/>
      <c r="B105" s="39">
        <v>900</v>
      </c>
      <c r="C105" s="39">
        <v>90015</v>
      </c>
      <c r="D105" s="39">
        <v>6050</v>
      </c>
      <c r="E105" s="34"/>
      <c r="F105" s="40" t="s">
        <v>144</v>
      </c>
      <c r="G105" s="38">
        <v>19576.169999999998</v>
      </c>
      <c r="H105" s="38">
        <v>0</v>
      </c>
      <c r="I105" s="38">
        <v>19576.169999999998</v>
      </c>
    </row>
    <row r="106" spans="1:11">
      <c r="A106" s="46"/>
      <c r="B106" s="39">
        <v>921</v>
      </c>
      <c r="C106" s="39">
        <v>92195</v>
      </c>
      <c r="D106" s="39">
        <v>6050</v>
      </c>
      <c r="E106" s="34"/>
      <c r="F106" s="40" t="s">
        <v>93</v>
      </c>
      <c r="G106" s="38">
        <f>H106+I106</f>
        <v>0</v>
      </c>
      <c r="H106" s="38">
        <v>0</v>
      </c>
      <c r="I106" s="38">
        <v>0</v>
      </c>
    </row>
    <row r="107" spans="1:11">
      <c r="A107" s="46" t="s">
        <v>31</v>
      </c>
      <c r="B107" s="16"/>
      <c r="C107" s="16"/>
      <c r="D107" s="16"/>
      <c r="E107" s="25" t="s">
        <v>63</v>
      </c>
      <c r="F107" s="33"/>
      <c r="G107" s="32">
        <f>H107+I107</f>
        <v>17115.16</v>
      </c>
      <c r="H107" s="32">
        <f t="shared" ref="H107:I107" si="20">SUM(H108)</f>
        <v>0</v>
      </c>
      <c r="I107" s="32">
        <f t="shared" si="20"/>
        <v>17115.16</v>
      </c>
    </row>
    <row r="108" spans="1:11" ht="12" customHeight="1">
      <c r="A108" s="46"/>
      <c r="B108" s="16" t="s">
        <v>111</v>
      </c>
      <c r="C108" s="16" t="s">
        <v>115</v>
      </c>
      <c r="D108" s="16" t="s">
        <v>116</v>
      </c>
      <c r="E108" s="25"/>
      <c r="F108" s="33" t="s">
        <v>94</v>
      </c>
      <c r="G108" s="31">
        <f>H108+I108</f>
        <v>17115.16</v>
      </c>
      <c r="H108" s="31">
        <v>0</v>
      </c>
      <c r="I108" s="31">
        <v>17115.16</v>
      </c>
    </row>
    <row r="109" spans="1:11">
      <c r="A109" s="46" t="s">
        <v>32</v>
      </c>
      <c r="B109" s="16"/>
      <c r="C109" s="16"/>
      <c r="D109" s="16"/>
      <c r="E109" s="25" t="s">
        <v>68</v>
      </c>
      <c r="F109" s="33"/>
      <c r="G109" s="32">
        <f>H109+I109</f>
        <v>21365.99</v>
      </c>
      <c r="H109" s="32">
        <f>SUM(H110:H110)</f>
        <v>0</v>
      </c>
      <c r="I109" s="32">
        <f>SUM(I110:I110)</f>
        <v>21365.99</v>
      </c>
    </row>
    <row r="110" spans="1:11">
      <c r="A110" s="46"/>
      <c r="B110" s="16">
        <v>700</v>
      </c>
      <c r="C110" s="16">
        <v>70005</v>
      </c>
      <c r="D110" s="16">
        <v>6050</v>
      </c>
      <c r="E110" s="33"/>
      <c r="F110" s="33" t="s">
        <v>136</v>
      </c>
      <c r="G110" s="31">
        <f>H110+I110</f>
        <v>21365.99</v>
      </c>
      <c r="H110" s="31">
        <v>0</v>
      </c>
      <c r="I110" s="31">
        <v>21365.99</v>
      </c>
    </row>
    <row r="111" spans="1:11">
      <c r="A111" s="46" t="s">
        <v>71</v>
      </c>
      <c r="B111" s="16"/>
      <c r="C111" s="16"/>
      <c r="D111" s="16"/>
      <c r="E111" s="25" t="s">
        <v>64</v>
      </c>
      <c r="F111" s="33"/>
      <c r="G111" s="32">
        <f>G112</f>
        <v>18401.599999999999</v>
      </c>
      <c r="H111" s="32">
        <f>SUM(H112:H112)</f>
        <v>0</v>
      </c>
      <c r="I111" s="32">
        <f>SUM(I112:I112)</f>
        <v>18401.599999999999</v>
      </c>
    </row>
    <row r="112" spans="1:11">
      <c r="A112" s="46"/>
      <c r="B112" s="16">
        <v>700</v>
      </c>
      <c r="C112" s="16">
        <v>70005</v>
      </c>
      <c r="D112" s="16">
        <v>6050</v>
      </c>
      <c r="E112" s="25"/>
      <c r="F112" s="33" t="s">
        <v>121</v>
      </c>
      <c r="G112" s="31">
        <f>H112+I112</f>
        <v>18401.599999999999</v>
      </c>
      <c r="H112" s="31">
        <v>0</v>
      </c>
      <c r="I112" s="31">
        <v>18401.599999999999</v>
      </c>
    </row>
    <row r="113" spans="1:10">
      <c r="A113" s="46" t="s">
        <v>72</v>
      </c>
      <c r="B113" s="16"/>
      <c r="C113" s="16"/>
      <c r="D113" s="16"/>
      <c r="E113" s="25" t="s">
        <v>65</v>
      </c>
      <c r="F113" s="33"/>
      <c r="G113" s="32">
        <f>SUM(G114:G114)</f>
        <v>13479.59</v>
      </c>
      <c r="H113" s="32">
        <f>SUM(H114:H114)</f>
        <v>0</v>
      </c>
      <c r="I113" s="32">
        <v>13479.59</v>
      </c>
      <c r="J113" s="7"/>
    </row>
    <row r="114" spans="1:10">
      <c r="A114" s="46"/>
      <c r="B114" s="16">
        <v>900</v>
      </c>
      <c r="C114" s="16">
        <v>90015</v>
      </c>
      <c r="D114" s="16">
        <v>6050</v>
      </c>
      <c r="E114" s="25"/>
      <c r="F114" s="33" t="s">
        <v>74</v>
      </c>
      <c r="G114" s="31">
        <f>H114+I114</f>
        <v>13479.59</v>
      </c>
      <c r="H114" s="31"/>
      <c r="I114" s="31">
        <v>13479.59</v>
      </c>
    </row>
    <row r="115" spans="1:10" s="1" customFormat="1">
      <c r="A115" s="47" t="s">
        <v>129</v>
      </c>
      <c r="B115" s="48"/>
      <c r="C115" s="48"/>
      <c r="D115" s="48"/>
      <c r="E115" s="48"/>
      <c r="F115" s="49"/>
      <c r="G115" s="32">
        <f>G10+G13+G16+G18+G25+G28+G30+G35+G39+G41+G43+G45+G47+G50+G52+G58+G64+G67+G75+G79+G82+G84+G86+G88+G90+G95+G97+G102+G104+G107+G109+G111+G113</f>
        <v>769567.04999999993</v>
      </c>
      <c r="H115" s="32">
        <f>H10+H13+H16+H18+H25+H28+H30+H35+H39+H41+H43+H45+H47+H50+H52+H58+H64+H67+H75+H79+H82+H84+H86+H88+H90+H95+H97+H102+H104+H107+H111+H113+H109</f>
        <v>297087.45</v>
      </c>
      <c r="I115" s="32">
        <f>I10+I13+I16+I18+I25+I28+I30+I35+I39+I41+I43+I45+I47+I50+I52+I58+I64+I67+I75+I79+I82+I84+I86+I88+I90+I95+I97+I102+I104+I107+I111+I113+I109</f>
        <v>472479.59999999992</v>
      </c>
    </row>
    <row r="116" spans="1:10">
      <c r="D116" s="17"/>
      <c r="E116" s="26"/>
      <c r="F116" s="28"/>
    </row>
    <row r="117" spans="1:10">
      <c r="C117" s="17"/>
      <c r="D117" s="17"/>
      <c r="E117" s="26"/>
      <c r="F117" s="28"/>
      <c r="H117" s="4"/>
    </row>
    <row r="118" spans="1:10">
      <c r="C118" s="18"/>
      <c r="D118" s="17"/>
      <c r="E118" s="26"/>
      <c r="F118" s="28"/>
      <c r="G118" s="4"/>
    </row>
    <row r="119" spans="1:10">
      <c r="C119" s="18"/>
      <c r="D119" s="17"/>
      <c r="E119" s="26"/>
      <c r="F119" s="28"/>
      <c r="G119" s="4"/>
    </row>
    <row r="120" spans="1:10">
      <c r="C120" s="18"/>
      <c r="F120" s="28"/>
      <c r="G120" s="4"/>
    </row>
    <row r="121" spans="1:10">
      <c r="C121" s="19"/>
      <c r="D121" s="17"/>
      <c r="E121" s="26"/>
      <c r="F121" s="28"/>
    </row>
    <row r="122" spans="1:10">
      <c r="C122" s="19"/>
      <c r="D122" s="17"/>
      <c r="E122" s="26"/>
      <c r="F122" s="28"/>
    </row>
    <row r="123" spans="1:10">
      <c r="C123" s="20"/>
      <c r="F123" s="28"/>
    </row>
    <row r="124" spans="1:10">
      <c r="C124" s="21"/>
      <c r="D124" s="17"/>
      <c r="E124" s="26"/>
      <c r="F124" s="28"/>
    </row>
    <row r="125" spans="1:10">
      <c r="C125" s="21"/>
      <c r="F125" s="28"/>
    </row>
    <row r="126" spans="1:10">
      <c r="D126" s="17"/>
      <c r="E126" s="26"/>
      <c r="F126" s="28"/>
    </row>
    <row r="127" spans="1:10">
      <c r="D127" s="17"/>
      <c r="E127" s="26"/>
      <c r="F127" s="28"/>
    </row>
    <row r="128" spans="1:10">
      <c r="D128" s="17"/>
      <c r="E128" s="26"/>
      <c r="F128" s="28"/>
    </row>
    <row r="129" spans="3:8">
      <c r="F129" s="28"/>
    </row>
    <row r="130" spans="3:8">
      <c r="F130" s="10"/>
    </row>
    <row r="131" spans="3:8">
      <c r="C131" s="22"/>
      <c r="D131" s="22"/>
      <c r="F131" s="29"/>
      <c r="G131" s="4"/>
    </row>
    <row r="132" spans="3:8">
      <c r="F132" s="28"/>
    </row>
    <row r="133" spans="3:8">
      <c r="F133" s="28"/>
    </row>
    <row r="134" spans="3:8">
      <c r="F134" s="28"/>
    </row>
    <row r="135" spans="3:8">
      <c r="C135" s="23"/>
      <c r="D135" s="23"/>
      <c r="F135" s="30"/>
    </row>
    <row r="136" spans="3:8">
      <c r="F136" s="28"/>
    </row>
    <row r="138" spans="3:8">
      <c r="F138" s="10"/>
      <c r="G138" s="4"/>
      <c r="H138" s="4"/>
    </row>
  </sheetData>
  <mergeCells count="44">
    <mergeCell ref="A90:A94"/>
    <mergeCell ref="A4:I4"/>
    <mergeCell ref="G6:I6"/>
    <mergeCell ref="H7:I7"/>
    <mergeCell ref="A109:A110"/>
    <mergeCell ref="A82:A83"/>
    <mergeCell ref="A84:A85"/>
    <mergeCell ref="A86:A87"/>
    <mergeCell ref="A88:A89"/>
    <mergeCell ref="A75:A78"/>
    <mergeCell ref="A52:A57"/>
    <mergeCell ref="A58:A63"/>
    <mergeCell ref="A64:A66"/>
    <mergeCell ref="A39:A40"/>
    <mergeCell ref="E6:E8"/>
    <mergeCell ref="F6:F8"/>
    <mergeCell ref="A113:A114"/>
    <mergeCell ref="A102:A103"/>
    <mergeCell ref="A104:A106"/>
    <mergeCell ref="A107:A108"/>
    <mergeCell ref="A95:A96"/>
    <mergeCell ref="A97:A101"/>
    <mergeCell ref="A111:A112"/>
    <mergeCell ref="G7:G8"/>
    <mergeCell ref="A115:F115"/>
    <mergeCell ref="A10:A12"/>
    <mergeCell ref="A25:A27"/>
    <mergeCell ref="A16:A17"/>
    <mergeCell ref="A13:A15"/>
    <mergeCell ref="A18:A24"/>
    <mergeCell ref="A43:A44"/>
    <mergeCell ref="A45:A46"/>
    <mergeCell ref="A30:A34"/>
    <mergeCell ref="A41:A42"/>
    <mergeCell ref="A50:A51"/>
    <mergeCell ref="A47:A49"/>
    <mergeCell ref="A79:A81"/>
    <mergeCell ref="A67:A74"/>
    <mergeCell ref="A6:A8"/>
    <mergeCell ref="B6:B8"/>
    <mergeCell ref="C6:C8"/>
    <mergeCell ref="D6:D8"/>
    <mergeCell ref="A28:A29"/>
    <mergeCell ref="A35:A38"/>
  </mergeCells>
  <printOptions horizontalCentered="1"/>
  <pageMargins left="0" right="0" top="0" bottom="0" header="0" footer="0"/>
  <pageSetup paperSize="9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nr 4</vt:lpstr>
      <vt:lpstr>'Zał. nr 4'!Tytuły_wydruku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2022-09-27T10:17:27Z</cp:lastPrinted>
  <dcterms:created xsi:type="dcterms:W3CDTF">2010-02-24T14:05:07Z</dcterms:created>
  <dcterms:modified xsi:type="dcterms:W3CDTF">2022-09-27T10:17:28Z</dcterms:modified>
</cp:coreProperties>
</file>